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780" yWindow="780" windowWidth="21600" windowHeight="11385" tabRatio="202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Ф17!$A$1:$BC$76</definedName>
    <definedName name="Print_Area_0_0" localSheetId="0">Ф17!$A$1:$BC$76</definedName>
    <definedName name="Print_Area_0_0_0" localSheetId="0">Ф17!$A$1:$BC$76</definedName>
    <definedName name="Print_Area_0_0_0_0" localSheetId="0">Ф17!$A$1:$BC$76</definedName>
    <definedName name="Print_Area_0_0_0_0_0" localSheetId="0">Ф17!$A$1:$BC$76</definedName>
    <definedName name="Print_Area_0_0_0_0_0_0" localSheetId="0">Ф17!$A$1:$BC$76</definedName>
    <definedName name="Print_Area_0_0_0_0_0_0_0" localSheetId="0">Ф17!$A$1:$BC$76</definedName>
    <definedName name="Print_Area_0_0_0_0_0_0_0_0" localSheetId="0">Ф17!$A$1:$BC$76</definedName>
    <definedName name="Print_Area_0_0_0_0_0_0_0_0_0" localSheetId="0">Ф17!$A$1:$BC$76</definedName>
    <definedName name="Print_Area_0_0_0_0_0_0_0_0_0_0" localSheetId="0">Ф17!$A$1:$BC$76</definedName>
    <definedName name="Print_Area_0_0_0_0_0_0_0_0_0_0_0" localSheetId="0">Ф17!$A$1:$BC$76</definedName>
    <definedName name="_xlnm.Print_Area" localSheetId="0">Ф17!$A$1:$BF$148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B139" i="1" l="1"/>
  <c r="BB126" i="1"/>
  <c r="BB125" i="1" s="1"/>
  <c r="BB115" i="1"/>
  <c r="BB108" i="1"/>
  <c r="BB101" i="1"/>
  <c r="BB100" i="1"/>
  <c r="BB96" i="1"/>
  <c r="BB93" i="1"/>
  <c r="BB89" i="1" s="1"/>
  <c r="BB88" i="1" s="1"/>
  <c r="BB90" i="1"/>
  <c r="BB84" i="1"/>
  <c r="BB77" i="1"/>
  <c r="BB76" i="1"/>
  <c r="BB68" i="1"/>
  <c r="BB60" i="1" s="1"/>
  <c r="BB61" i="1"/>
  <c r="BB48" i="1"/>
  <c r="BB38" i="1"/>
  <c r="BB107" i="1" l="1"/>
  <c r="BB59" i="1"/>
  <c r="AO92" i="1"/>
  <c r="AW96" i="1" l="1"/>
  <c r="AW93" i="1"/>
  <c r="AW90" i="1"/>
  <c r="AR139" i="1" l="1"/>
  <c r="AR126" i="1"/>
  <c r="AR125" i="1" s="1"/>
  <c r="AR25" i="1" s="1"/>
  <c r="AR115" i="1"/>
  <c r="AR107" i="1" s="1"/>
  <c r="AR23" i="1" s="1"/>
  <c r="AR108" i="1"/>
  <c r="AR101" i="1"/>
  <c r="AR100" i="1" s="1"/>
  <c r="AR96" i="1"/>
  <c r="AR93" i="1"/>
  <c r="AR90" i="1"/>
  <c r="AR89" i="1" s="1"/>
  <c r="AR88" i="1" s="1"/>
  <c r="AR84" i="1"/>
  <c r="AR77" i="1"/>
  <c r="AR76" i="1" s="1"/>
  <c r="AR68" i="1"/>
  <c r="AR61" i="1"/>
  <c r="AR60" i="1" s="1"/>
  <c r="AR48" i="1"/>
  <c r="AR38" i="1"/>
  <c r="AR33" i="1"/>
  <c r="AR27" i="1"/>
  <c r="AR26" i="1" s="1"/>
  <c r="AR20" i="1" s="1"/>
  <c r="AR24" i="1"/>
  <c r="AR22" i="1"/>
  <c r="AR32" i="1" l="1"/>
  <c r="AR59" i="1"/>
  <c r="AR31" i="1" l="1"/>
  <c r="AR21" i="1" s="1"/>
  <c r="AR19" i="1" s="1"/>
  <c r="BC139" i="1"/>
  <c r="BA139" i="1"/>
  <c r="AZ139" i="1"/>
  <c r="BC126" i="1"/>
  <c r="BB25" i="1"/>
  <c r="BA126" i="1"/>
  <c r="BA125" i="1" s="1"/>
  <c r="BA25" i="1" s="1"/>
  <c r="AZ126" i="1"/>
  <c r="AZ125" i="1" s="1"/>
  <c r="AZ25" i="1" s="1"/>
  <c r="BC115" i="1"/>
  <c r="BB23" i="1"/>
  <c r="BA115" i="1"/>
  <c r="AZ115" i="1"/>
  <c r="AZ107" i="1" s="1"/>
  <c r="AZ23" i="1" s="1"/>
  <c r="BC108" i="1"/>
  <c r="BA108" i="1"/>
  <c r="AZ108" i="1"/>
  <c r="BA107" i="1"/>
  <c r="BA23" i="1" s="1"/>
  <c r="BC101" i="1"/>
  <c r="BC100" i="1" s="1"/>
  <c r="BA101" i="1"/>
  <c r="BA100" i="1" s="1"/>
  <c r="AZ101" i="1"/>
  <c r="AZ100" i="1" s="1"/>
  <c r="BC96" i="1"/>
  <c r="BA96" i="1"/>
  <c r="AZ96" i="1"/>
  <c r="BC93" i="1"/>
  <c r="BC89" i="1" s="1"/>
  <c r="BC88" i="1" s="1"/>
  <c r="BA93" i="1"/>
  <c r="AZ93" i="1"/>
  <c r="BC90" i="1"/>
  <c r="BA90" i="1"/>
  <c r="BA89" i="1" s="1"/>
  <c r="BA88" i="1" s="1"/>
  <c r="AZ90" i="1"/>
  <c r="AZ89" i="1" s="1"/>
  <c r="AZ88" i="1" s="1"/>
  <c r="BC84" i="1"/>
  <c r="BA84" i="1"/>
  <c r="AZ84" i="1"/>
  <c r="BC77" i="1"/>
  <c r="BC76" i="1" s="1"/>
  <c r="BA77" i="1"/>
  <c r="AZ77" i="1"/>
  <c r="BC68" i="1"/>
  <c r="BA68" i="1"/>
  <c r="AZ68" i="1"/>
  <c r="BC61" i="1"/>
  <c r="BC60" i="1" s="1"/>
  <c r="BC59" i="1" s="1"/>
  <c r="BA61" i="1"/>
  <c r="AZ61" i="1"/>
  <c r="BC48" i="1"/>
  <c r="BA48" i="1"/>
  <c r="AZ48" i="1"/>
  <c r="BC38" i="1"/>
  <c r="BA38" i="1"/>
  <c r="AZ38" i="1"/>
  <c r="BC33" i="1"/>
  <c r="BB33" i="1"/>
  <c r="BB32" i="1" s="1"/>
  <c r="BA33" i="1"/>
  <c r="AZ33" i="1"/>
  <c r="BC27" i="1"/>
  <c r="BB27" i="1"/>
  <c r="BA27" i="1"/>
  <c r="AZ27" i="1"/>
  <c r="AZ26" i="1" s="1"/>
  <c r="AZ20" i="1" s="1"/>
  <c r="BC26" i="1"/>
  <c r="BC20" i="1" s="1"/>
  <c r="BB26" i="1"/>
  <c r="BB20" i="1" s="1"/>
  <c r="BA26" i="1"/>
  <c r="BA20" i="1" s="1"/>
  <c r="BC22" i="1"/>
  <c r="BB22" i="1"/>
  <c r="BA22" i="1"/>
  <c r="AZ22" i="1"/>
  <c r="AX139" i="1"/>
  <c r="AX126" i="1"/>
  <c r="AX125" i="1"/>
  <c r="AX25" i="1" s="1"/>
  <c r="AX115" i="1"/>
  <c r="AX108" i="1"/>
  <c r="AX101" i="1"/>
  <c r="AX100" i="1"/>
  <c r="AX96" i="1"/>
  <c r="AX93" i="1"/>
  <c r="AX90" i="1"/>
  <c r="AX89" i="1"/>
  <c r="AX88" i="1" s="1"/>
  <c r="AX84" i="1"/>
  <c r="AX77" i="1"/>
  <c r="AX76" i="1" s="1"/>
  <c r="AX68" i="1"/>
  <c r="AX61" i="1"/>
  <c r="AX60" i="1" s="1"/>
  <c r="AX59" i="1" s="1"/>
  <c r="AX48" i="1"/>
  <c r="AX38" i="1"/>
  <c r="AX33" i="1"/>
  <c r="AI33" i="1" s="1"/>
  <c r="AX32" i="1"/>
  <c r="AX27" i="1"/>
  <c r="AX26" i="1"/>
  <c r="AX22" i="1"/>
  <c r="AX20" i="1"/>
  <c r="AW139" i="1"/>
  <c r="AV139" i="1"/>
  <c r="AV125" i="1" s="1"/>
  <c r="AV25" i="1" s="1"/>
  <c r="AU139" i="1"/>
  <c r="AU125" i="1" s="1"/>
  <c r="AU25" i="1" s="1"/>
  <c r="AW126" i="1"/>
  <c r="AW125" i="1" s="1"/>
  <c r="AW25" i="1" s="1"/>
  <c r="AV126" i="1"/>
  <c r="AU126" i="1"/>
  <c r="AW115" i="1"/>
  <c r="AV115" i="1"/>
  <c r="AV107" i="1" s="1"/>
  <c r="AV23" i="1" s="1"/>
  <c r="AU115" i="1"/>
  <c r="AW108" i="1"/>
  <c r="AV108" i="1"/>
  <c r="AU108" i="1"/>
  <c r="AW101" i="1"/>
  <c r="AV101" i="1"/>
  <c r="AU101" i="1"/>
  <c r="AU100" i="1" s="1"/>
  <c r="AW100" i="1"/>
  <c r="AV100" i="1"/>
  <c r="AV96" i="1"/>
  <c r="AU96" i="1"/>
  <c r="AV93" i="1"/>
  <c r="AV89" i="1" s="1"/>
  <c r="AV88" i="1" s="1"/>
  <c r="AU93" i="1"/>
  <c r="AF93" i="1" s="1"/>
  <c r="AH90" i="1"/>
  <c r="AV90" i="1"/>
  <c r="AU90" i="1"/>
  <c r="AW84" i="1"/>
  <c r="AW76" i="1" s="1"/>
  <c r="AW59" i="1" s="1"/>
  <c r="AV84" i="1"/>
  <c r="AV76" i="1" s="1"/>
  <c r="AU84" i="1"/>
  <c r="AU76" i="1" s="1"/>
  <c r="AW77" i="1"/>
  <c r="AV77" i="1"/>
  <c r="AU77" i="1"/>
  <c r="AW68" i="1"/>
  <c r="AW60" i="1" s="1"/>
  <c r="AV68" i="1"/>
  <c r="AV60" i="1" s="1"/>
  <c r="AU68" i="1"/>
  <c r="AW61" i="1"/>
  <c r="AV61" i="1"/>
  <c r="AU61" i="1"/>
  <c r="AU60" i="1"/>
  <c r="AU59" i="1" s="1"/>
  <c r="AW48" i="1"/>
  <c r="AV48" i="1"/>
  <c r="AU48" i="1"/>
  <c r="AW38" i="1"/>
  <c r="AV38" i="1"/>
  <c r="AV32" i="1" s="1"/>
  <c r="AU38" i="1"/>
  <c r="AW33" i="1"/>
  <c r="AW32" i="1" s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S139" i="1"/>
  <c r="AQ139" i="1"/>
  <c r="AQ125" i="1" s="1"/>
  <c r="AQ25" i="1" s="1"/>
  <c r="AP139" i="1"/>
  <c r="AF139" i="1" s="1"/>
  <c r="AS126" i="1"/>
  <c r="AI126" i="1" s="1"/>
  <c r="AQ126" i="1"/>
  <c r="AP126" i="1"/>
  <c r="AS115" i="1"/>
  <c r="AQ115" i="1"/>
  <c r="AQ107" i="1" s="1"/>
  <c r="AQ23" i="1" s="1"/>
  <c r="AP115" i="1"/>
  <c r="AP107" i="1" s="1"/>
  <c r="AP23" i="1" s="1"/>
  <c r="AS108" i="1"/>
  <c r="AQ108" i="1"/>
  <c r="AP108" i="1"/>
  <c r="AS101" i="1"/>
  <c r="AS100" i="1" s="1"/>
  <c r="AQ101" i="1"/>
  <c r="AP101" i="1"/>
  <c r="AQ100" i="1"/>
  <c r="AS96" i="1"/>
  <c r="AQ96" i="1"/>
  <c r="AP96" i="1"/>
  <c r="AS93" i="1"/>
  <c r="AQ93" i="1"/>
  <c r="AP93" i="1"/>
  <c r="AP89" i="1" s="1"/>
  <c r="AP88" i="1" s="1"/>
  <c r="AS90" i="1"/>
  <c r="AQ90" i="1"/>
  <c r="AG90" i="1" s="1"/>
  <c r="AP90" i="1"/>
  <c r="AS84" i="1"/>
  <c r="AQ84" i="1"/>
  <c r="AP84" i="1"/>
  <c r="AS77" i="1"/>
  <c r="AS76" i="1" s="1"/>
  <c r="AQ77" i="1"/>
  <c r="AQ76" i="1" s="1"/>
  <c r="AP77" i="1"/>
  <c r="AS68" i="1"/>
  <c r="AQ68" i="1"/>
  <c r="AP68" i="1"/>
  <c r="AS61" i="1"/>
  <c r="AS60" i="1" s="1"/>
  <c r="AQ61" i="1"/>
  <c r="AQ60" i="1" s="1"/>
  <c r="AP61" i="1"/>
  <c r="AP60" i="1" s="1"/>
  <c r="AS48" i="1"/>
  <c r="AQ48" i="1"/>
  <c r="AP48" i="1"/>
  <c r="AS38" i="1"/>
  <c r="AS32" i="1" s="1"/>
  <c r="AQ38" i="1"/>
  <c r="AQ32" i="1" s="1"/>
  <c r="AP38" i="1"/>
  <c r="AF38" i="1" s="1"/>
  <c r="AS33" i="1"/>
  <c r="AQ33" i="1"/>
  <c r="AP33" i="1"/>
  <c r="AS27" i="1"/>
  <c r="AQ27" i="1"/>
  <c r="AP27" i="1"/>
  <c r="AP26" i="1" s="1"/>
  <c r="AP20" i="1" s="1"/>
  <c r="AS26" i="1"/>
  <c r="AS20" i="1" s="1"/>
  <c r="AS22" i="1"/>
  <c r="AQ22" i="1"/>
  <c r="AP22" i="1"/>
  <c r="AN139" i="1"/>
  <c r="AM139" i="1"/>
  <c r="AL139" i="1"/>
  <c r="AG139" i="1" s="1"/>
  <c r="AK139" i="1"/>
  <c r="AN126" i="1"/>
  <c r="AM126" i="1"/>
  <c r="AL126" i="1"/>
  <c r="AK126" i="1"/>
  <c r="AN125" i="1"/>
  <c r="AN25" i="1" s="1"/>
  <c r="AM125" i="1"/>
  <c r="AM25" i="1" s="1"/>
  <c r="AN115" i="1"/>
  <c r="AM115" i="1"/>
  <c r="AL115" i="1"/>
  <c r="AK115" i="1"/>
  <c r="AN108" i="1"/>
  <c r="AN107" i="1" s="1"/>
  <c r="AN23" i="1" s="1"/>
  <c r="AM108" i="1"/>
  <c r="AM107" i="1" s="1"/>
  <c r="AM23" i="1" s="1"/>
  <c r="AL108" i="1"/>
  <c r="AG108" i="1" s="1"/>
  <c r="AK108" i="1"/>
  <c r="AK107" i="1"/>
  <c r="AN101" i="1"/>
  <c r="AN100" i="1" s="1"/>
  <c r="AM101" i="1"/>
  <c r="AM100" i="1" s="1"/>
  <c r="AL101" i="1"/>
  <c r="AL100" i="1" s="1"/>
  <c r="AK101" i="1"/>
  <c r="AK100" i="1" s="1"/>
  <c r="AN96" i="1"/>
  <c r="AM96" i="1"/>
  <c r="AL96" i="1"/>
  <c r="AK96" i="1"/>
  <c r="AN93" i="1"/>
  <c r="AM93" i="1"/>
  <c r="AH93" i="1" s="1"/>
  <c r="AL93" i="1"/>
  <c r="AK93" i="1"/>
  <c r="AN90" i="1"/>
  <c r="AM90" i="1"/>
  <c r="AL90" i="1"/>
  <c r="AL89" i="1" s="1"/>
  <c r="AL88" i="1" s="1"/>
  <c r="AK90" i="1"/>
  <c r="AN89" i="1"/>
  <c r="AN88" i="1" s="1"/>
  <c r="AM89" i="1"/>
  <c r="AM88" i="1" s="1"/>
  <c r="AN84" i="1"/>
  <c r="AM84" i="1"/>
  <c r="AL84" i="1"/>
  <c r="AK84" i="1"/>
  <c r="AN77" i="1"/>
  <c r="AN76" i="1" s="1"/>
  <c r="AM77" i="1"/>
  <c r="AM76" i="1" s="1"/>
  <c r="AL77" i="1"/>
  <c r="AL76" i="1" s="1"/>
  <c r="AK77" i="1"/>
  <c r="AN68" i="1"/>
  <c r="AM68" i="1"/>
  <c r="AL68" i="1"/>
  <c r="AK68" i="1"/>
  <c r="AN61" i="1"/>
  <c r="AN60" i="1" s="1"/>
  <c r="AM61" i="1"/>
  <c r="AM60" i="1" s="1"/>
  <c r="AL61" i="1"/>
  <c r="AK61" i="1"/>
  <c r="AN48" i="1"/>
  <c r="AM48" i="1"/>
  <c r="AH48" i="1" s="1"/>
  <c r="AL48" i="1"/>
  <c r="AK48" i="1"/>
  <c r="AN38" i="1"/>
  <c r="AM38" i="1"/>
  <c r="AH38" i="1" s="1"/>
  <c r="AL38" i="1"/>
  <c r="AG38" i="1" s="1"/>
  <c r="AK38" i="1"/>
  <c r="AN33" i="1"/>
  <c r="AM33" i="1"/>
  <c r="AL33" i="1"/>
  <c r="AK33" i="1"/>
  <c r="AN32" i="1"/>
  <c r="AM32" i="1"/>
  <c r="AL32" i="1"/>
  <c r="AN27" i="1"/>
  <c r="AM27" i="1"/>
  <c r="AL27" i="1"/>
  <c r="AK27" i="1"/>
  <c r="AN26" i="1"/>
  <c r="AN20" i="1" s="1"/>
  <c r="AM26" i="1"/>
  <c r="AM20" i="1" s="1"/>
  <c r="AL26" i="1"/>
  <c r="AN22" i="1"/>
  <c r="AM22" i="1"/>
  <c r="AL22" i="1"/>
  <c r="AK22" i="1"/>
  <c r="AF24" i="1"/>
  <c r="AG24" i="1"/>
  <c r="AH24" i="1"/>
  <c r="AI24" i="1"/>
  <c r="AH27" i="1"/>
  <c r="AI27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35" i="1"/>
  <c r="AG35" i="1"/>
  <c r="AH35" i="1"/>
  <c r="AI35" i="1"/>
  <c r="AF36" i="1"/>
  <c r="AG36" i="1"/>
  <c r="AH36" i="1"/>
  <c r="AI36" i="1"/>
  <c r="AF37" i="1"/>
  <c r="AG37" i="1"/>
  <c r="AH37" i="1"/>
  <c r="AI37" i="1"/>
  <c r="AF39" i="1"/>
  <c r="AG39" i="1"/>
  <c r="AH39" i="1"/>
  <c r="AI39" i="1"/>
  <c r="AF40" i="1"/>
  <c r="AG40" i="1"/>
  <c r="AH40" i="1"/>
  <c r="AI40" i="1"/>
  <c r="AF41" i="1"/>
  <c r="AG41" i="1"/>
  <c r="AH41" i="1"/>
  <c r="AI41" i="1"/>
  <c r="AF42" i="1"/>
  <c r="AG42" i="1"/>
  <c r="AH42" i="1"/>
  <c r="AI42" i="1"/>
  <c r="AF43" i="1"/>
  <c r="AG43" i="1"/>
  <c r="AH43" i="1"/>
  <c r="AI43" i="1"/>
  <c r="AF44" i="1"/>
  <c r="AG44" i="1"/>
  <c r="AH44" i="1"/>
  <c r="AI44" i="1"/>
  <c r="AF45" i="1"/>
  <c r="AG45" i="1"/>
  <c r="AH45" i="1"/>
  <c r="AI45" i="1"/>
  <c r="AF46" i="1"/>
  <c r="AG46" i="1"/>
  <c r="AH46" i="1"/>
  <c r="AI46" i="1"/>
  <c r="AF47" i="1"/>
  <c r="AG47" i="1"/>
  <c r="AH47" i="1"/>
  <c r="AI47" i="1"/>
  <c r="AI48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3" i="1"/>
  <c r="AG53" i="1"/>
  <c r="AH53" i="1"/>
  <c r="AI53" i="1"/>
  <c r="AF54" i="1"/>
  <c r="AG54" i="1"/>
  <c r="AH54" i="1"/>
  <c r="AI54" i="1"/>
  <c r="AF55" i="1"/>
  <c r="AG55" i="1"/>
  <c r="AH55" i="1"/>
  <c r="AI55" i="1"/>
  <c r="AF56" i="1"/>
  <c r="AG56" i="1"/>
  <c r="AH56" i="1"/>
  <c r="AI56" i="1"/>
  <c r="AF57" i="1"/>
  <c r="AG57" i="1"/>
  <c r="AH57" i="1"/>
  <c r="AI57" i="1"/>
  <c r="AF58" i="1"/>
  <c r="AG58" i="1"/>
  <c r="AH58" i="1"/>
  <c r="AI58" i="1"/>
  <c r="AF62" i="1"/>
  <c r="AG62" i="1"/>
  <c r="AH62" i="1"/>
  <c r="AI62" i="1"/>
  <c r="AF63" i="1"/>
  <c r="AG63" i="1"/>
  <c r="AH63" i="1"/>
  <c r="AI63" i="1"/>
  <c r="AF64" i="1"/>
  <c r="AG64" i="1"/>
  <c r="AH64" i="1"/>
  <c r="AI64" i="1"/>
  <c r="AF65" i="1"/>
  <c r="AG65" i="1"/>
  <c r="AH65" i="1"/>
  <c r="AI65" i="1"/>
  <c r="AF66" i="1"/>
  <c r="AG66" i="1"/>
  <c r="AH66" i="1"/>
  <c r="AI66" i="1"/>
  <c r="AF67" i="1"/>
  <c r="AG67" i="1"/>
  <c r="AH67" i="1"/>
  <c r="AI67" i="1"/>
  <c r="AF69" i="1"/>
  <c r="AG69" i="1"/>
  <c r="AH69" i="1"/>
  <c r="AI69" i="1"/>
  <c r="AF70" i="1"/>
  <c r="AG70" i="1"/>
  <c r="AH70" i="1"/>
  <c r="AI70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5" i="1"/>
  <c r="AG75" i="1"/>
  <c r="AH75" i="1"/>
  <c r="AI75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1" i="1"/>
  <c r="AG81" i="1"/>
  <c r="AH81" i="1"/>
  <c r="AI81" i="1"/>
  <c r="AF82" i="1"/>
  <c r="AG82" i="1"/>
  <c r="AH82" i="1"/>
  <c r="AI82" i="1"/>
  <c r="AF83" i="1"/>
  <c r="AG83" i="1"/>
  <c r="AH83" i="1"/>
  <c r="AI83" i="1"/>
  <c r="AH84" i="1"/>
  <c r="AI84" i="1"/>
  <c r="AF85" i="1"/>
  <c r="AG85" i="1"/>
  <c r="AH85" i="1"/>
  <c r="AI85" i="1"/>
  <c r="AF86" i="1"/>
  <c r="AG86" i="1"/>
  <c r="AH86" i="1"/>
  <c r="AI86" i="1"/>
  <c r="AF87" i="1"/>
  <c r="AG87" i="1"/>
  <c r="AH87" i="1"/>
  <c r="AI87" i="1"/>
  <c r="AF91" i="1"/>
  <c r="AG91" i="1"/>
  <c r="AH91" i="1"/>
  <c r="AI91" i="1"/>
  <c r="AF92" i="1"/>
  <c r="AG92" i="1"/>
  <c r="AH92" i="1"/>
  <c r="AI92" i="1"/>
  <c r="AG93" i="1"/>
  <c r="AF94" i="1"/>
  <c r="AG94" i="1"/>
  <c r="AH94" i="1"/>
  <c r="AI94" i="1"/>
  <c r="AF95" i="1"/>
  <c r="AG95" i="1"/>
  <c r="AH95" i="1"/>
  <c r="AI95" i="1"/>
  <c r="AI96" i="1"/>
  <c r="AF97" i="1"/>
  <c r="AG97" i="1"/>
  <c r="AH97" i="1"/>
  <c r="AI97" i="1"/>
  <c r="AF98" i="1"/>
  <c r="AG98" i="1"/>
  <c r="AH98" i="1"/>
  <c r="AI98" i="1"/>
  <c r="AF99" i="1"/>
  <c r="AG99" i="1"/>
  <c r="AH99" i="1"/>
  <c r="AI99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F105" i="1"/>
  <c r="AG105" i="1"/>
  <c r="AH105" i="1"/>
  <c r="AI105" i="1"/>
  <c r="AF106" i="1"/>
  <c r="AG106" i="1"/>
  <c r="AH106" i="1"/>
  <c r="AI106" i="1"/>
  <c r="AF109" i="1"/>
  <c r="AG109" i="1"/>
  <c r="AH109" i="1"/>
  <c r="AI109" i="1"/>
  <c r="AF110" i="1"/>
  <c r="AG110" i="1"/>
  <c r="AH110" i="1"/>
  <c r="AI110" i="1"/>
  <c r="AF111" i="1"/>
  <c r="AG111" i="1"/>
  <c r="AH111" i="1"/>
  <c r="AI111" i="1"/>
  <c r="AF112" i="1"/>
  <c r="AG112" i="1"/>
  <c r="AH112" i="1"/>
  <c r="AI112" i="1"/>
  <c r="AF113" i="1"/>
  <c r="AG113" i="1"/>
  <c r="AH113" i="1"/>
  <c r="AI113" i="1"/>
  <c r="AF114" i="1"/>
  <c r="AG114" i="1"/>
  <c r="AH114" i="1"/>
  <c r="AI114" i="1"/>
  <c r="AG115" i="1"/>
  <c r="AI115" i="1"/>
  <c r="AF116" i="1"/>
  <c r="AG116" i="1"/>
  <c r="AH116" i="1"/>
  <c r="AI116" i="1"/>
  <c r="AF117" i="1"/>
  <c r="AG117" i="1"/>
  <c r="AH117" i="1"/>
  <c r="AI117" i="1"/>
  <c r="AF118" i="1"/>
  <c r="AG118" i="1"/>
  <c r="AH118" i="1"/>
  <c r="AI118" i="1"/>
  <c r="AF119" i="1"/>
  <c r="AG119" i="1"/>
  <c r="AH119" i="1"/>
  <c r="AI119" i="1"/>
  <c r="AF120" i="1"/>
  <c r="AG120" i="1"/>
  <c r="AH120" i="1"/>
  <c r="AI120" i="1"/>
  <c r="AF121" i="1"/>
  <c r="AG121" i="1"/>
  <c r="AH121" i="1"/>
  <c r="AI121" i="1"/>
  <c r="AF122" i="1"/>
  <c r="AG122" i="1"/>
  <c r="AH122" i="1"/>
  <c r="AI122" i="1"/>
  <c r="AF123" i="1"/>
  <c r="AG123" i="1"/>
  <c r="AH123" i="1"/>
  <c r="AI123" i="1"/>
  <c r="AF124" i="1"/>
  <c r="AG124" i="1"/>
  <c r="AH124" i="1"/>
  <c r="AI124" i="1"/>
  <c r="AG126" i="1"/>
  <c r="AF127" i="1"/>
  <c r="AG127" i="1"/>
  <c r="AH127" i="1"/>
  <c r="AI127" i="1"/>
  <c r="AF128" i="1"/>
  <c r="AG128" i="1"/>
  <c r="AH128" i="1"/>
  <c r="AI128" i="1"/>
  <c r="AF129" i="1"/>
  <c r="AG129" i="1"/>
  <c r="AH129" i="1"/>
  <c r="AI129" i="1"/>
  <c r="AF130" i="1"/>
  <c r="AG130" i="1"/>
  <c r="AH130" i="1"/>
  <c r="AI130" i="1"/>
  <c r="AF131" i="1"/>
  <c r="AG131" i="1"/>
  <c r="AH131" i="1"/>
  <c r="AI131" i="1"/>
  <c r="AF132" i="1"/>
  <c r="AG132" i="1"/>
  <c r="AH132" i="1"/>
  <c r="AI132" i="1"/>
  <c r="AF133" i="1"/>
  <c r="AG133" i="1"/>
  <c r="AH133" i="1"/>
  <c r="AI133" i="1"/>
  <c r="AF134" i="1"/>
  <c r="AG134" i="1"/>
  <c r="AH134" i="1"/>
  <c r="AI134" i="1"/>
  <c r="AF135" i="1"/>
  <c r="AG135" i="1"/>
  <c r="AH135" i="1"/>
  <c r="AI135" i="1"/>
  <c r="AF136" i="1"/>
  <c r="AG136" i="1"/>
  <c r="AH136" i="1"/>
  <c r="AI136" i="1"/>
  <c r="AF137" i="1"/>
  <c r="AG137" i="1"/>
  <c r="AH137" i="1"/>
  <c r="AI137" i="1"/>
  <c r="AF138" i="1"/>
  <c r="AG138" i="1"/>
  <c r="AH138" i="1"/>
  <c r="AI138" i="1"/>
  <c r="AH139" i="1"/>
  <c r="AI139" i="1"/>
  <c r="AF140" i="1"/>
  <c r="AG140" i="1"/>
  <c r="AH140" i="1"/>
  <c r="AI140" i="1"/>
  <c r="AF141" i="1"/>
  <c r="AG141" i="1"/>
  <c r="AH141" i="1"/>
  <c r="AI141" i="1"/>
  <c r="AF142" i="1"/>
  <c r="AG142" i="1"/>
  <c r="AH142" i="1"/>
  <c r="AI142" i="1"/>
  <c r="AF143" i="1"/>
  <c r="AG143" i="1"/>
  <c r="AH143" i="1"/>
  <c r="AI143" i="1"/>
  <c r="AF144" i="1"/>
  <c r="AG144" i="1"/>
  <c r="AH144" i="1"/>
  <c r="AI144" i="1"/>
  <c r="AF145" i="1"/>
  <c r="AG145" i="1"/>
  <c r="AH145" i="1"/>
  <c r="AI145" i="1"/>
  <c r="AF146" i="1"/>
  <c r="AG146" i="1"/>
  <c r="AH146" i="1"/>
  <c r="AI146" i="1"/>
  <c r="AF147" i="1"/>
  <c r="AG147" i="1"/>
  <c r="AH147" i="1"/>
  <c r="AI147" i="1"/>
  <c r="AF148" i="1"/>
  <c r="AG148" i="1"/>
  <c r="AH148" i="1"/>
  <c r="AI148" i="1"/>
  <c r="AY24" i="1"/>
  <c r="AF108" i="1" l="1"/>
  <c r="AU107" i="1"/>
  <c r="AU23" i="1" s="1"/>
  <c r="AU32" i="1"/>
  <c r="AV59" i="1"/>
  <c r="AS59" i="1"/>
  <c r="AL125" i="1"/>
  <c r="AL25" i="1" s="1"/>
  <c r="AQ59" i="1"/>
  <c r="AI90" i="1"/>
  <c r="BA32" i="1"/>
  <c r="AP59" i="1"/>
  <c r="AF90" i="1"/>
  <c r="AG27" i="1"/>
  <c r="AH115" i="1"/>
  <c r="AG68" i="1"/>
  <c r="AG96" i="1"/>
  <c r="AZ32" i="1"/>
  <c r="AH68" i="1"/>
  <c r="AF27" i="1"/>
  <c r="AF33" i="1"/>
  <c r="AF68" i="1"/>
  <c r="AF84" i="1"/>
  <c r="AF126" i="1"/>
  <c r="AS107" i="1"/>
  <c r="AS125" i="1"/>
  <c r="AS25" i="1" s="1"/>
  <c r="AI25" i="1" s="1"/>
  <c r="AU89" i="1"/>
  <c r="AU88" i="1" s="1"/>
  <c r="AG84" i="1"/>
  <c r="AH126" i="1"/>
  <c r="AF115" i="1"/>
  <c r="AH101" i="1"/>
  <c r="AI61" i="1"/>
  <c r="AI26" i="1"/>
  <c r="AL107" i="1"/>
  <c r="AG48" i="1"/>
  <c r="AP125" i="1"/>
  <c r="AP25" i="1" s="1"/>
  <c r="BC107" i="1"/>
  <c r="BC23" i="1" s="1"/>
  <c r="AH108" i="1"/>
  <c r="AG101" i="1"/>
  <c r="AH33" i="1"/>
  <c r="AW89" i="1"/>
  <c r="AW88" i="1" s="1"/>
  <c r="AH88" i="1" s="1"/>
  <c r="AI68" i="1"/>
  <c r="AZ60" i="1"/>
  <c r="AZ59" i="1" s="1"/>
  <c r="AZ31" i="1" s="1"/>
  <c r="AZ21" i="1" s="1"/>
  <c r="AZ19" i="1" s="1"/>
  <c r="AI77" i="1"/>
  <c r="AQ89" i="1"/>
  <c r="AQ88" i="1" s="1"/>
  <c r="AG88" i="1" s="1"/>
  <c r="AI108" i="1"/>
  <c r="BA60" i="1"/>
  <c r="AZ76" i="1"/>
  <c r="AK26" i="1"/>
  <c r="AK32" i="1"/>
  <c r="AK76" i="1"/>
  <c r="AK125" i="1"/>
  <c r="AK25" i="1" s="1"/>
  <c r="AQ26" i="1"/>
  <c r="AQ20" i="1" s="1"/>
  <c r="AP76" i="1"/>
  <c r="BC32" i="1"/>
  <c r="BB31" i="1"/>
  <c r="BB21" i="1" s="1"/>
  <c r="BB19" i="1" s="1"/>
  <c r="BA76" i="1"/>
  <c r="BC125" i="1"/>
  <c r="BC25" i="1" s="1"/>
  <c r="AP32" i="1"/>
  <c r="BA59" i="1"/>
  <c r="BA31" i="1" s="1"/>
  <c r="BA21" i="1" s="1"/>
  <c r="BA19" i="1" s="1"/>
  <c r="BC31" i="1"/>
  <c r="BC21" i="1" s="1"/>
  <c r="AF26" i="1"/>
  <c r="AF101" i="1"/>
  <c r="AF61" i="1"/>
  <c r="AI38" i="1"/>
  <c r="AH22" i="1"/>
  <c r="AH96" i="1"/>
  <c r="AX31" i="1"/>
  <c r="AX21" i="1" s="1"/>
  <c r="AI76" i="1"/>
  <c r="AX107" i="1"/>
  <c r="AX23" i="1" s="1"/>
  <c r="AI93" i="1"/>
  <c r="AV31" i="1"/>
  <c r="AV21" i="1" s="1"/>
  <c r="AV19" i="1" s="1"/>
  <c r="AH100" i="1"/>
  <c r="AG107" i="1"/>
  <c r="AW107" i="1"/>
  <c r="AW23" i="1" s="1"/>
  <c r="AH23" i="1" s="1"/>
  <c r="AG33" i="1"/>
  <c r="AI125" i="1"/>
  <c r="AS23" i="1"/>
  <c r="AI32" i="1"/>
  <c r="AG61" i="1"/>
  <c r="AG25" i="1"/>
  <c r="AH25" i="1"/>
  <c r="AF96" i="1"/>
  <c r="AS89" i="1"/>
  <c r="AP100" i="1"/>
  <c r="AF100" i="1" s="1"/>
  <c r="AF22" i="1"/>
  <c r="AF25" i="1"/>
  <c r="AG22" i="1"/>
  <c r="AF48" i="1"/>
  <c r="AI22" i="1"/>
  <c r="AG76" i="1"/>
  <c r="AG100" i="1"/>
  <c r="AF76" i="1"/>
  <c r="AH76" i="1"/>
  <c r="AI100" i="1"/>
  <c r="AH20" i="1"/>
  <c r="AM59" i="1"/>
  <c r="AH60" i="1"/>
  <c r="AI20" i="1"/>
  <c r="AN59" i="1"/>
  <c r="AI59" i="1" s="1"/>
  <c r="AI60" i="1"/>
  <c r="AM31" i="1"/>
  <c r="AN31" i="1"/>
  <c r="AK89" i="1"/>
  <c r="AK20" i="1"/>
  <c r="AK23" i="1"/>
  <c r="AH125" i="1"/>
  <c r="AH77" i="1"/>
  <c r="AH32" i="1"/>
  <c r="AH26" i="1"/>
  <c r="AL20" i="1"/>
  <c r="AL23" i="1"/>
  <c r="AG23" i="1" s="1"/>
  <c r="AG125" i="1"/>
  <c r="AG77" i="1"/>
  <c r="AG32" i="1"/>
  <c r="AF125" i="1"/>
  <c r="AF77" i="1"/>
  <c r="AK60" i="1"/>
  <c r="AH61" i="1"/>
  <c r="AL60" i="1"/>
  <c r="AU31" i="1" l="1"/>
  <c r="AU21" i="1" s="1"/>
  <c r="AF32" i="1"/>
  <c r="AH89" i="1"/>
  <c r="AW31" i="1"/>
  <c r="AW21" i="1" s="1"/>
  <c r="AW19" i="1" s="1"/>
  <c r="AF23" i="1"/>
  <c r="AF107" i="1"/>
  <c r="AU19" i="1"/>
  <c r="AG26" i="1"/>
  <c r="AQ31" i="1"/>
  <c r="AQ21" i="1" s="1"/>
  <c r="AQ19" i="1" s="1"/>
  <c r="AG89" i="1"/>
  <c r="AI23" i="1"/>
  <c r="AI107" i="1"/>
  <c r="BC19" i="1"/>
  <c r="AH59" i="1"/>
  <c r="AP31" i="1"/>
  <c r="AP21" i="1" s="1"/>
  <c r="AP19" i="1" s="1"/>
  <c r="AX19" i="1"/>
  <c r="AH107" i="1"/>
  <c r="AS88" i="1"/>
  <c r="AI89" i="1"/>
  <c r="AG20" i="1"/>
  <c r="AN21" i="1"/>
  <c r="AM21" i="1"/>
  <c r="AG60" i="1"/>
  <c r="AL59" i="1"/>
  <c r="AK59" i="1"/>
  <c r="AF60" i="1"/>
  <c r="AF20" i="1"/>
  <c r="AK88" i="1"/>
  <c r="AF88" i="1" s="1"/>
  <c r="AF89" i="1"/>
  <c r="AY148" i="1"/>
  <c r="AY145" i="1"/>
  <c r="AY144" i="1"/>
  <c r="AY143" i="1"/>
  <c r="AY142" i="1"/>
  <c r="AY140" i="1"/>
  <c r="AY139" i="1"/>
  <c r="AY138" i="1"/>
  <c r="AH31" i="1" l="1"/>
  <c r="AI88" i="1"/>
  <c r="AS31" i="1"/>
  <c r="AF59" i="1"/>
  <c r="AK31" i="1"/>
  <c r="AG59" i="1"/>
  <c r="AL31" i="1"/>
  <c r="AH21" i="1"/>
  <c r="AM19" i="1"/>
  <c r="AH19" i="1" s="1"/>
  <c r="AN19" i="1"/>
  <c r="AT144" i="1"/>
  <c r="AY147" i="1"/>
  <c r="AT120" i="1"/>
  <c r="AT138" i="1"/>
  <c r="AY141" i="1"/>
  <c r="AY146" i="1"/>
  <c r="AY21" i="1"/>
  <c r="AY23" i="1"/>
  <c r="AY120" i="1"/>
  <c r="AY25" i="1"/>
  <c r="AY22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5" i="1"/>
  <c r="AY87" i="1"/>
  <c r="AY89" i="1"/>
  <c r="AY91" i="1"/>
  <c r="AY93" i="1"/>
  <c r="AY95" i="1"/>
  <c r="AY97" i="1"/>
  <c r="AY99" i="1"/>
  <c r="AY101" i="1"/>
  <c r="AY103" i="1"/>
  <c r="AY105" i="1"/>
  <c r="AY84" i="1"/>
  <c r="AY86" i="1"/>
  <c r="AY88" i="1"/>
  <c r="AY90" i="1"/>
  <c r="AY92" i="1"/>
  <c r="AY94" i="1"/>
  <c r="AY96" i="1"/>
  <c r="AY98" i="1"/>
  <c r="AY100" i="1"/>
  <c r="AY102" i="1"/>
  <c r="AY104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T140" i="1"/>
  <c r="AT148" i="1"/>
  <c r="AO120" i="1"/>
  <c r="AJ120" i="1"/>
  <c r="AT142" i="1"/>
  <c r="AT146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T139" i="1"/>
  <c r="AT141" i="1"/>
  <c r="AT143" i="1"/>
  <c r="AT145" i="1"/>
  <c r="AT147" i="1"/>
  <c r="Y147" i="1"/>
  <c r="Y146" i="1"/>
  <c r="Y145" i="1"/>
  <c r="Y144" i="1"/>
  <c r="Y143" i="1"/>
  <c r="Y142" i="1"/>
  <c r="Y141" i="1"/>
  <c r="Y140" i="1"/>
  <c r="AC139" i="1"/>
  <c r="AB139" i="1"/>
  <c r="AA139" i="1"/>
  <c r="Z139" i="1"/>
  <c r="Y131" i="1"/>
  <c r="Y130" i="1"/>
  <c r="Y129" i="1"/>
  <c r="Y128" i="1"/>
  <c r="Y127" i="1"/>
  <c r="AC126" i="1"/>
  <c r="AC125" i="1" s="1"/>
  <c r="AC25" i="1" s="1"/>
  <c r="AB126" i="1"/>
  <c r="AA126" i="1"/>
  <c r="AA125" i="1" s="1"/>
  <c r="AA25" i="1" s="1"/>
  <c r="Z126" i="1"/>
  <c r="Y124" i="1"/>
  <c r="Y123" i="1"/>
  <c r="Y122" i="1"/>
  <c r="Y121" i="1"/>
  <c r="Y120" i="1"/>
  <c r="Y119" i="1"/>
  <c r="Y118" i="1"/>
  <c r="Y117" i="1"/>
  <c r="Y116" i="1"/>
  <c r="AC115" i="1"/>
  <c r="AB115" i="1"/>
  <c r="AA115" i="1"/>
  <c r="Z115" i="1"/>
  <c r="Y114" i="1"/>
  <c r="Y113" i="1"/>
  <c r="Y112" i="1"/>
  <c r="Y111" i="1"/>
  <c r="Y110" i="1"/>
  <c r="Y109" i="1"/>
  <c r="AC108" i="1"/>
  <c r="AC107" i="1" s="1"/>
  <c r="AC23" i="1" s="1"/>
  <c r="AB108" i="1"/>
  <c r="AA108" i="1"/>
  <c r="AA107" i="1" s="1"/>
  <c r="AA23" i="1" s="1"/>
  <c r="Z108" i="1"/>
  <c r="Y106" i="1"/>
  <c r="Y105" i="1"/>
  <c r="Y104" i="1"/>
  <c r="Y102" i="1"/>
  <c r="AC101" i="1"/>
  <c r="AC100" i="1" s="1"/>
  <c r="AB101" i="1"/>
  <c r="AB100" i="1" s="1"/>
  <c r="AA101" i="1"/>
  <c r="AA100" i="1" s="1"/>
  <c r="Z101" i="1"/>
  <c r="Y99" i="1"/>
  <c r="AC96" i="1"/>
  <c r="AB96" i="1"/>
  <c r="AA96" i="1"/>
  <c r="Z96" i="1"/>
  <c r="Y96" i="1" s="1"/>
  <c r="AB93" i="1"/>
  <c r="Y93" i="1" s="1"/>
  <c r="AA93" i="1"/>
  <c r="Z93" i="1"/>
  <c r="AC90" i="1"/>
  <c r="AC89" i="1" s="1"/>
  <c r="AC88" i="1" s="1"/>
  <c r="AB90" i="1"/>
  <c r="AA90" i="1"/>
  <c r="Z90" i="1"/>
  <c r="AC84" i="1"/>
  <c r="AB84" i="1"/>
  <c r="AA84" i="1"/>
  <c r="Z84" i="1"/>
  <c r="Y83" i="1"/>
  <c r="AC77" i="1"/>
  <c r="AB77" i="1"/>
  <c r="AB76" i="1" s="1"/>
  <c r="AA77" i="1"/>
  <c r="AA76" i="1" s="1"/>
  <c r="Z77" i="1"/>
  <c r="Z76" i="1" s="1"/>
  <c r="AC68" i="1"/>
  <c r="AB68" i="1"/>
  <c r="AA68" i="1"/>
  <c r="Z68" i="1"/>
  <c r="Y68" i="1"/>
  <c r="Y67" i="1"/>
  <c r="AC61" i="1"/>
  <c r="AB61" i="1"/>
  <c r="AA61" i="1"/>
  <c r="Z61" i="1"/>
  <c r="Y61" i="1" s="1"/>
  <c r="AB60" i="1"/>
  <c r="AC48" i="1"/>
  <c r="AB48" i="1"/>
  <c r="AA48" i="1"/>
  <c r="Z48" i="1"/>
  <c r="AC38" i="1"/>
  <c r="AB38" i="1"/>
  <c r="AA38" i="1"/>
  <c r="Z38" i="1"/>
  <c r="AC33" i="1"/>
  <c r="AB33" i="1"/>
  <c r="AB32" i="1" s="1"/>
  <c r="AA33" i="1"/>
  <c r="AA32" i="1" s="1"/>
  <c r="Z33" i="1"/>
  <c r="Y30" i="1"/>
  <c r="Y29" i="1"/>
  <c r="Y28" i="1"/>
  <c r="AC27" i="1"/>
  <c r="AC26" i="1" s="1"/>
  <c r="AC20" i="1" s="1"/>
  <c r="AB27" i="1"/>
  <c r="AB26" i="1" s="1"/>
  <c r="AB20" i="1" s="1"/>
  <c r="AA27" i="1"/>
  <c r="AA26" i="1" s="1"/>
  <c r="AA20" i="1" s="1"/>
  <c r="Z27" i="1"/>
  <c r="Y24" i="1"/>
  <c r="AC22" i="1"/>
  <c r="AB22" i="1"/>
  <c r="AA22" i="1"/>
  <c r="Z22" i="1"/>
  <c r="Y22" i="1" s="1"/>
  <c r="AC76" i="1" l="1"/>
  <c r="Y115" i="1"/>
  <c r="AB59" i="1"/>
  <c r="Y84" i="1"/>
  <c r="Y38" i="1"/>
  <c r="Y48" i="1"/>
  <c r="AC60" i="1"/>
  <c r="AC59" i="1" s="1"/>
  <c r="AA89" i="1"/>
  <c r="AA88" i="1" s="1"/>
  <c r="AA31" i="1" s="1"/>
  <c r="AA21" i="1" s="1"/>
  <c r="AA19" i="1" s="1"/>
  <c r="Y101" i="1"/>
  <c r="AS21" i="1"/>
  <c r="AI31" i="1"/>
  <c r="AG31" i="1"/>
  <c r="AL21" i="1"/>
  <c r="AF31" i="1"/>
  <c r="AK21" i="1"/>
  <c r="AC32" i="1"/>
  <c r="AB125" i="1"/>
  <c r="AB25" i="1" s="1"/>
  <c r="Y33" i="1"/>
  <c r="AJ144" i="1"/>
  <c r="Z60" i="1"/>
  <c r="Y76" i="1"/>
  <c r="Y27" i="1"/>
  <c r="Y77" i="1"/>
  <c r="AA60" i="1"/>
  <c r="AA59" i="1" s="1"/>
  <c r="Y90" i="1"/>
  <c r="Y139" i="1"/>
  <c r="AB89" i="1"/>
  <c r="AB88" i="1" s="1"/>
  <c r="AB31" i="1" s="1"/>
  <c r="AB21" i="1" s="1"/>
  <c r="AB19" i="1" s="1"/>
  <c r="Y108" i="1"/>
  <c r="AY27" i="1"/>
  <c r="AB107" i="1"/>
  <c r="AB23" i="1" s="1"/>
  <c r="Y126" i="1"/>
  <c r="AO147" i="1"/>
  <c r="AJ147" i="1"/>
  <c r="AO145" i="1"/>
  <c r="AJ145" i="1"/>
  <c r="AO143" i="1"/>
  <c r="AJ143" i="1"/>
  <c r="AO141" i="1"/>
  <c r="AJ141" i="1"/>
  <c r="AO139" i="1"/>
  <c r="AJ139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O146" i="1"/>
  <c r="AJ146" i="1"/>
  <c r="AO142" i="1"/>
  <c r="AJ142" i="1"/>
  <c r="AO138" i="1"/>
  <c r="AJ138" i="1"/>
  <c r="AO148" i="1"/>
  <c r="AJ148" i="1"/>
  <c r="AO144" i="1"/>
  <c r="AO140" i="1"/>
  <c r="AJ14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4" i="1"/>
  <c r="AT102" i="1"/>
  <c r="AT100" i="1"/>
  <c r="AT98" i="1"/>
  <c r="AT96" i="1"/>
  <c r="AT92" i="1"/>
  <c r="AT90" i="1"/>
  <c r="AT88" i="1"/>
  <c r="AT86" i="1"/>
  <c r="AT84" i="1"/>
  <c r="AT105" i="1"/>
  <c r="AT103" i="1"/>
  <c r="AT101" i="1"/>
  <c r="AT99" i="1"/>
  <c r="AT97" i="1"/>
  <c r="AT93" i="1"/>
  <c r="AT91" i="1"/>
  <c r="AT89" i="1"/>
  <c r="AT87" i="1"/>
  <c r="AT85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9" i="1"/>
  <c r="Z89" i="1"/>
  <c r="Z100" i="1"/>
  <c r="Y100" i="1" s="1"/>
  <c r="Z107" i="1"/>
  <c r="Z125" i="1"/>
  <c r="Y59" i="1" l="1"/>
  <c r="AS19" i="1"/>
  <c r="AI19" i="1" s="1"/>
  <c r="AI21" i="1"/>
  <c r="AF21" i="1"/>
  <c r="AK19" i="1"/>
  <c r="AF19" i="1" s="1"/>
  <c r="AG21" i="1"/>
  <c r="AL19" i="1"/>
  <c r="AG19" i="1" s="1"/>
  <c r="AY26" i="1"/>
  <c r="Y60" i="1"/>
  <c r="AC31" i="1"/>
  <c r="AC21" i="1" s="1"/>
  <c r="AC19" i="1" s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6" i="1"/>
  <c r="AJ36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3" i="1"/>
  <c r="AJ53" i="1"/>
  <c r="AO54" i="1"/>
  <c r="AJ54" i="1"/>
  <c r="AO55" i="1"/>
  <c r="AJ55" i="1"/>
  <c r="AO56" i="1"/>
  <c r="AJ56" i="1"/>
  <c r="AO57" i="1"/>
  <c r="AJ57" i="1"/>
  <c r="AO58" i="1"/>
  <c r="AJ58" i="1"/>
  <c r="AO59" i="1"/>
  <c r="AJ59" i="1"/>
  <c r="AO60" i="1"/>
  <c r="AJ60" i="1"/>
  <c r="AO61" i="1"/>
  <c r="AJ61" i="1"/>
  <c r="AO62" i="1"/>
  <c r="AJ62" i="1"/>
  <c r="AO63" i="1"/>
  <c r="AJ63" i="1"/>
  <c r="AO64" i="1"/>
  <c r="AJ64" i="1"/>
  <c r="AO65" i="1"/>
  <c r="AJ65" i="1"/>
  <c r="AO66" i="1"/>
  <c r="AJ66" i="1"/>
  <c r="AO67" i="1"/>
  <c r="AJ67" i="1"/>
  <c r="AO68" i="1"/>
  <c r="AJ68" i="1"/>
  <c r="AO69" i="1"/>
  <c r="AJ69" i="1"/>
  <c r="AO70" i="1"/>
  <c r="AJ70" i="1"/>
  <c r="AO71" i="1"/>
  <c r="AJ71" i="1"/>
  <c r="AO72" i="1"/>
  <c r="AJ72" i="1"/>
  <c r="AO73" i="1"/>
  <c r="AJ73" i="1"/>
  <c r="AO74" i="1"/>
  <c r="AJ74" i="1"/>
  <c r="AO75" i="1"/>
  <c r="AJ75" i="1"/>
  <c r="AO76" i="1"/>
  <c r="AJ76" i="1"/>
  <c r="AO77" i="1"/>
  <c r="AJ77" i="1"/>
  <c r="AO78" i="1"/>
  <c r="AJ78" i="1"/>
  <c r="AO79" i="1"/>
  <c r="AJ79" i="1"/>
  <c r="AO80" i="1"/>
  <c r="AJ80" i="1"/>
  <c r="AO81" i="1"/>
  <c r="AJ81" i="1"/>
  <c r="AO82" i="1"/>
  <c r="AJ82" i="1"/>
  <c r="AO83" i="1"/>
  <c r="AJ83" i="1"/>
  <c r="AO85" i="1"/>
  <c r="AJ85" i="1"/>
  <c r="AO87" i="1"/>
  <c r="AJ87" i="1"/>
  <c r="AO89" i="1"/>
  <c r="AJ89" i="1"/>
  <c r="AO91" i="1"/>
  <c r="AJ91" i="1"/>
  <c r="AO93" i="1"/>
  <c r="AJ93" i="1"/>
  <c r="AO95" i="1"/>
  <c r="AJ95" i="1"/>
  <c r="AO97" i="1"/>
  <c r="AJ97" i="1"/>
  <c r="AO99" i="1"/>
  <c r="AJ99" i="1"/>
  <c r="AO101" i="1"/>
  <c r="AJ101" i="1"/>
  <c r="AO103" i="1"/>
  <c r="AJ103" i="1"/>
  <c r="AO105" i="1"/>
  <c r="AJ105" i="1"/>
  <c r="AO84" i="1"/>
  <c r="AJ84" i="1"/>
  <c r="AO86" i="1"/>
  <c r="AJ86" i="1"/>
  <c r="AO88" i="1"/>
  <c r="AJ88" i="1"/>
  <c r="AO90" i="1"/>
  <c r="AJ90" i="1"/>
  <c r="AJ92" i="1"/>
  <c r="AO94" i="1"/>
  <c r="AJ94" i="1"/>
  <c r="AO96" i="1"/>
  <c r="AJ96" i="1"/>
  <c r="AO98" i="1"/>
  <c r="AJ98" i="1"/>
  <c r="AO100" i="1"/>
  <c r="AJ100" i="1"/>
  <c r="AO102" i="1"/>
  <c r="AJ102" i="1"/>
  <c r="AO104" i="1"/>
  <c r="AJ104" i="1"/>
  <c r="AO106" i="1"/>
  <c r="AJ106" i="1"/>
  <c r="AO107" i="1"/>
  <c r="AJ107" i="1"/>
  <c r="AO108" i="1"/>
  <c r="AJ108" i="1"/>
  <c r="AO109" i="1"/>
  <c r="AJ109" i="1"/>
  <c r="AO110" i="1"/>
  <c r="AJ110" i="1"/>
  <c r="AO111" i="1"/>
  <c r="AJ111" i="1"/>
  <c r="AO112" i="1"/>
  <c r="AJ112" i="1"/>
  <c r="AO113" i="1"/>
  <c r="AJ113" i="1"/>
  <c r="AO114" i="1"/>
  <c r="AJ114" i="1"/>
  <c r="AO115" i="1"/>
  <c r="AJ115" i="1"/>
  <c r="AO116" i="1"/>
  <c r="AJ116" i="1"/>
  <c r="AO117" i="1"/>
  <c r="AJ117" i="1"/>
  <c r="AO118" i="1"/>
  <c r="AJ118" i="1"/>
  <c r="AO119" i="1"/>
  <c r="AJ119" i="1"/>
  <c r="AO121" i="1"/>
  <c r="AJ121" i="1"/>
  <c r="AO122" i="1"/>
  <c r="AJ122" i="1"/>
  <c r="AO123" i="1"/>
  <c r="AJ123" i="1"/>
  <c r="AO124" i="1"/>
  <c r="AJ124" i="1"/>
  <c r="AO125" i="1"/>
  <c r="AJ125" i="1"/>
  <c r="AO126" i="1"/>
  <c r="AJ126" i="1"/>
  <c r="AO127" i="1"/>
  <c r="AJ127" i="1"/>
  <c r="AO128" i="1"/>
  <c r="AJ128" i="1"/>
  <c r="AO129" i="1"/>
  <c r="AJ129" i="1"/>
  <c r="AO130" i="1"/>
  <c r="AJ130" i="1"/>
  <c r="AO131" i="1"/>
  <c r="AJ131" i="1"/>
  <c r="AO132" i="1"/>
  <c r="AJ132" i="1"/>
  <c r="AO133" i="1"/>
  <c r="AJ133" i="1"/>
  <c r="AO134" i="1"/>
  <c r="AJ134" i="1"/>
  <c r="AO135" i="1"/>
  <c r="AJ135" i="1"/>
  <c r="AO136" i="1"/>
  <c r="AJ136" i="1"/>
  <c r="AO137" i="1"/>
  <c r="AJ137" i="1"/>
  <c r="Y107" i="1"/>
  <c r="Z23" i="1"/>
  <c r="Y23" i="1" s="1"/>
  <c r="Y89" i="1"/>
  <c r="Z88" i="1"/>
  <c r="Y88" i="1" s="1"/>
  <c r="Y32" i="1"/>
  <c r="Z31" i="1"/>
  <c r="Y125" i="1"/>
  <c r="Z25" i="1"/>
  <c r="Y25" i="1" s="1"/>
  <c r="Z20" i="1"/>
  <c r="Y26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E135" i="1" s="1"/>
  <c r="D135" i="1" s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98" i="1"/>
  <c r="H98" i="1"/>
  <c r="G98" i="1"/>
  <c r="F98" i="1"/>
  <c r="I95" i="1"/>
  <c r="H95" i="1"/>
  <c r="G95" i="1"/>
  <c r="F95" i="1"/>
  <c r="I94" i="1"/>
  <c r="H94" i="1"/>
  <c r="G94" i="1"/>
  <c r="F94" i="1"/>
  <c r="I92" i="1"/>
  <c r="H92" i="1"/>
  <c r="G92" i="1"/>
  <c r="F92" i="1"/>
  <c r="I87" i="1"/>
  <c r="H87" i="1"/>
  <c r="G87" i="1"/>
  <c r="F87" i="1"/>
  <c r="I86" i="1"/>
  <c r="H86" i="1"/>
  <c r="G86" i="1"/>
  <c r="F86" i="1"/>
  <c r="I81" i="1"/>
  <c r="H81" i="1"/>
  <c r="G81" i="1"/>
  <c r="F81" i="1"/>
  <c r="I80" i="1"/>
  <c r="H80" i="1"/>
  <c r="G80" i="1"/>
  <c r="F80" i="1"/>
  <c r="I79" i="1"/>
  <c r="H79" i="1"/>
  <c r="G79" i="1"/>
  <c r="F79" i="1"/>
  <c r="E79" i="1" s="1"/>
  <c r="D79" i="1" s="1"/>
  <c r="I74" i="1"/>
  <c r="H74" i="1"/>
  <c r="G74" i="1"/>
  <c r="F74" i="1"/>
  <c r="I73" i="1"/>
  <c r="H73" i="1"/>
  <c r="G73" i="1"/>
  <c r="F73" i="1"/>
  <c r="I57" i="1"/>
  <c r="H57" i="1"/>
  <c r="G57" i="1"/>
  <c r="F57" i="1"/>
  <c r="I56" i="1"/>
  <c r="H56" i="1"/>
  <c r="G56" i="1"/>
  <c r="F56" i="1"/>
  <c r="I46" i="1"/>
  <c r="H46" i="1"/>
  <c r="G46" i="1"/>
  <c r="F46" i="1"/>
  <c r="I45" i="1"/>
  <c r="H45" i="1"/>
  <c r="G45" i="1"/>
  <c r="F45" i="1"/>
  <c r="E45" i="1" s="1"/>
  <c r="D45" i="1" s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E42" i="1" l="1"/>
  <c r="D42" i="1" s="1"/>
  <c r="E86" i="1"/>
  <c r="D86" i="1" s="1"/>
  <c r="E46" i="1"/>
  <c r="D46" i="1" s="1"/>
  <c r="E133" i="1"/>
  <c r="D133" i="1" s="1"/>
  <c r="AE136" i="1"/>
  <c r="AD136" i="1" s="1"/>
  <c r="AE74" i="1"/>
  <c r="AD74" i="1" s="1"/>
  <c r="AE40" i="1"/>
  <c r="AD40" i="1" s="1"/>
  <c r="AE46" i="1"/>
  <c r="AD46" i="1" s="1"/>
  <c r="AT26" i="1"/>
  <c r="E43" i="1"/>
  <c r="D43" i="1" s="1"/>
  <c r="E73" i="1"/>
  <c r="D73" i="1" s="1"/>
  <c r="E95" i="1"/>
  <c r="D95" i="1" s="1"/>
  <c r="AY20" i="1"/>
  <c r="E41" i="1"/>
  <c r="D41" i="1" s="1"/>
  <c r="E56" i="1"/>
  <c r="D56" i="1" s="1"/>
  <c r="E74" i="1"/>
  <c r="D74" i="1" s="1"/>
  <c r="E81" i="1"/>
  <c r="D81" i="1" s="1"/>
  <c r="E92" i="1"/>
  <c r="D92" i="1" s="1"/>
  <c r="E134" i="1"/>
  <c r="D134" i="1" s="1"/>
  <c r="E137" i="1"/>
  <c r="D137" i="1" s="1"/>
  <c r="AE137" i="1"/>
  <c r="AD137" i="1" s="1"/>
  <c r="AE104" i="1"/>
  <c r="AD104" i="1" s="1"/>
  <c r="AE132" i="1"/>
  <c r="AD132" i="1" s="1"/>
  <c r="AE135" i="1"/>
  <c r="AD135" i="1" s="1"/>
  <c r="AE94" i="1"/>
  <c r="AD94" i="1" s="1"/>
  <c r="AE95" i="1"/>
  <c r="AD95" i="1" s="1"/>
  <c r="AE92" i="1"/>
  <c r="AD92" i="1" s="1"/>
  <c r="AE79" i="1"/>
  <c r="AD79" i="1" s="1"/>
  <c r="AE80" i="1"/>
  <c r="AD80" i="1" s="1"/>
  <c r="AE57" i="1"/>
  <c r="AD57" i="1" s="1"/>
  <c r="AE41" i="1"/>
  <c r="AD41" i="1" s="1"/>
  <c r="AE42" i="1"/>
  <c r="AD42" i="1" s="1"/>
  <c r="AE45" i="1"/>
  <c r="AD45" i="1" s="1"/>
  <c r="Y31" i="1"/>
  <c r="Z21" i="1"/>
  <c r="Y21" i="1" s="1"/>
  <c r="Y20" i="1"/>
  <c r="E94" i="1"/>
  <c r="D94" i="1" s="1"/>
  <c r="AE43" i="1"/>
  <c r="AD43" i="1" s="1"/>
  <c r="AE133" i="1"/>
  <c r="AD133" i="1" s="1"/>
  <c r="AE86" i="1"/>
  <c r="AD86" i="1" s="1"/>
  <c r="AE81" i="1"/>
  <c r="AD81" i="1" s="1"/>
  <c r="AE56" i="1"/>
  <c r="AD56" i="1" s="1"/>
  <c r="E40" i="1"/>
  <c r="D40" i="1" s="1"/>
  <c r="E44" i="1"/>
  <c r="D44" i="1" s="1"/>
  <c r="E57" i="1"/>
  <c r="D57" i="1" s="1"/>
  <c r="E80" i="1"/>
  <c r="D80" i="1" s="1"/>
  <c r="E87" i="1"/>
  <c r="D87" i="1" s="1"/>
  <c r="E132" i="1"/>
  <c r="D132" i="1" s="1"/>
  <c r="E136" i="1"/>
  <c r="D136" i="1" s="1"/>
  <c r="AE134" i="1"/>
  <c r="AD134" i="1" s="1"/>
  <c r="AE98" i="1"/>
  <c r="AD98" i="1" s="1"/>
  <c r="AE87" i="1"/>
  <c r="AD87" i="1" s="1"/>
  <c r="AE73" i="1"/>
  <c r="AD73" i="1" s="1"/>
  <c r="AE44" i="1"/>
  <c r="AD44" i="1" s="1"/>
  <c r="E98" i="1"/>
  <c r="D98" i="1" s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8" i="1"/>
  <c r="H138" i="1"/>
  <c r="G138" i="1"/>
  <c r="F138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6" i="1"/>
  <c r="H106" i="1"/>
  <c r="G106" i="1"/>
  <c r="F106" i="1"/>
  <c r="I105" i="1"/>
  <c r="H105" i="1"/>
  <c r="G105" i="1"/>
  <c r="F105" i="1"/>
  <c r="I102" i="1"/>
  <c r="H102" i="1"/>
  <c r="G102" i="1"/>
  <c r="F102" i="1"/>
  <c r="I99" i="1"/>
  <c r="H99" i="1"/>
  <c r="G99" i="1"/>
  <c r="F99" i="1"/>
  <c r="I97" i="1"/>
  <c r="H97" i="1"/>
  <c r="G97" i="1"/>
  <c r="F97" i="1"/>
  <c r="I93" i="1"/>
  <c r="H93" i="1"/>
  <c r="G93" i="1"/>
  <c r="F93" i="1"/>
  <c r="I91" i="1"/>
  <c r="H91" i="1"/>
  <c r="G91" i="1"/>
  <c r="F91" i="1"/>
  <c r="I85" i="1"/>
  <c r="H85" i="1"/>
  <c r="G85" i="1"/>
  <c r="F85" i="1"/>
  <c r="I83" i="1"/>
  <c r="H83" i="1"/>
  <c r="G83" i="1"/>
  <c r="F83" i="1"/>
  <c r="I82" i="1"/>
  <c r="H82" i="1"/>
  <c r="G82" i="1"/>
  <c r="F82" i="1"/>
  <c r="I78" i="1"/>
  <c r="H78" i="1"/>
  <c r="G78" i="1"/>
  <c r="F78" i="1"/>
  <c r="I75" i="1"/>
  <c r="H75" i="1"/>
  <c r="G75" i="1"/>
  <c r="F75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58" i="1"/>
  <c r="H58" i="1"/>
  <c r="G58" i="1"/>
  <c r="F58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7" i="1"/>
  <c r="H47" i="1"/>
  <c r="G47" i="1"/>
  <c r="F47" i="1"/>
  <c r="I39" i="1"/>
  <c r="H39" i="1"/>
  <c r="G39" i="1"/>
  <c r="F39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9" i="1"/>
  <c r="H139" i="1"/>
  <c r="G139" i="1"/>
  <c r="I126" i="1"/>
  <c r="H126" i="1"/>
  <c r="G126" i="1"/>
  <c r="I125" i="1"/>
  <c r="F125" i="1"/>
  <c r="I115" i="1"/>
  <c r="H115" i="1"/>
  <c r="G115" i="1"/>
  <c r="F115" i="1"/>
  <c r="I108" i="1"/>
  <c r="H108" i="1"/>
  <c r="G108" i="1"/>
  <c r="F108" i="1"/>
  <c r="G107" i="1"/>
  <c r="I101" i="1"/>
  <c r="H101" i="1"/>
  <c r="H100" i="1"/>
  <c r="I96" i="1"/>
  <c r="H96" i="1"/>
  <c r="G96" i="1"/>
  <c r="I90" i="1"/>
  <c r="H90" i="1"/>
  <c r="G90" i="1"/>
  <c r="F90" i="1"/>
  <c r="I84" i="1"/>
  <c r="H84" i="1"/>
  <c r="G84" i="1"/>
  <c r="F84" i="1"/>
  <c r="I77" i="1"/>
  <c r="H77" i="1"/>
  <c r="G77" i="1"/>
  <c r="F77" i="1"/>
  <c r="I68" i="1"/>
  <c r="H68" i="1"/>
  <c r="G68" i="1"/>
  <c r="F68" i="1"/>
  <c r="I61" i="1"/>
  <c r="H61" i="1"/>
  <c r="G61" i="1"/>
  <c r="F61" i="1"/>
  <c r="I48" i="1"/>
  <c r="H48" i="1"/>
  <c r="G48" i="1"/>
  <c r="F48" i="1"/>
  <c r="I38" i="1"/>
  <c r="G38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AO26" i="1" l="1"/>
  <c r="AJ26" i="1"/>
  <c r="Z19" i="1"/>
  <c r="Y19" i="1" s="1"/>
  <c r="AT20" i="1"/>
  <c r="AY19" i="1"/>
  <c r="G23" i="1"/>
  <c r="I60" i="1"/>
  <c r="E97" i="1"/>
  <c r="D97" i="1" s="1"/>
  <c r="G101" i="1"/>
  <c r="F101" i="1"/>
  <c r="F100" i="1"/>
  <c r="H76" i="1"/>
  <c r="G60" i="1"/>
  <c r="H89" i="1"/>
  <c r="F76" i="1"/>
  <c r="F89" i="1"/>
  <c r="E69" i="1"/>
  <c r="D69" i="1" s="1"/>
  <c r="E93" i="1"/>
  <c r="D93" i="1" s="1"/>
  <c r="E108" i="1"/>
  <c r="D108" i="1" s="1"/>
  <c r="E110" i="1"/>
  <c r="D110" i="1" s="1"/>
  <c r="E112" i="1"/>
  <c r="D112" i="1" s="1"/>
  <c r="E114" i="1"/>
  <c r="D114" i="1" s="1"/>
  <c r="E116" i="1"/>
  <c r="D116" i="1" s="1"/>
  <c r="E117" i="1"/>
  <c r="D117" i="1" s="1"/>
  <c r="E118" i="1"/>
  <c r="D118" i="1" s="1"/>
  <c r="E120" i="1"/>
  <c r="D120" i="1" s="1"/>
  <c r="E122" i="1"/>
  <c r="D122" i="1" s="1"/>
  <c r="E124" i="1"/>
  <c r="D124" i="1" s="1"/>
  <c r="E127" i="1"/>
  <c r="D127" i="1" s="1"/>
  <c r="E128" i="1"/>
  <c r="D128" i="1" s="1"/>
  <c r="E130" i="1"/>
  <c r="D130" i="1" s="1"/>
  <c r="E138" i="1"/>
  <c r="D138" i="1" s="1"/>
  <c r="E140" i="1"/>
  <c r="D140" i="1" s="1"/>
  <c r="E141" i="1"/>
  <c r="D141" i="1" s="1"/>
  <c r="E142" i="1"/>
  <c r="D142" i="1" s="1"/>
  <c r="E144" i="1"/>
  <c r="D144" i="1" s="1"/>
  <c r="E145" i="1"/>
  <c r="D145" i="1" s="1"/>
  <c r="E146" i="1"/>
  <c r="D146" i="1" s="1"/>
  <c r="E65" i="1"/>
  <c r="D65" i="1" s="1"/>
  <c r="E67" i="1"/>
  <c r="D67" i="1" s="1"/>
  <c r="E106" i="1"/>
  <c r="D106" i="1" s="1"/>
  <c r="E109" i="1"/>
  <c r="D109" i="1" s="1"/>
  <c r="AE53" i="1"/>
  <c r="AD53" i="1" s="1"/>
  <c r="AE103" i="1"/>
  <c r="AD103" i="1" s="1"/>
  <c r="AE105" i="1"/>
  <c r="AD105" i="1" s="1"/>
  <c r="AE108" i="1"/>
  <c r="AD108" i="1" s="1"/>
  <c r="AE109" i="1"/>
  <c r="AD109" i="1" s="1"/>
  <c r="AE110" i="1"/>
  <c r="AD110" i="1" s="1"/>
  <c r="AE111" i="1"/>
  <c r="AD111" i="1" s="1"/>
  <c r="AE112" i="1"/>
  <c r="AD112" i="1" s="1"/>
  <c r="AE113" i="1"/>
  <c r="AD113" i="1" s="1"/>
  <c r="AE115" i="1"/>
  <c r="AD115" i="1" s="1"/>
  <c r="AE117" i="1"/>
  <c r="AD117" i="1" s="1"/>
  <c r="AE119" i="1"/>
  <c r="AD119" i="1" s="1"/>
  <c r="AE120" i="1"/>
  <c r="AD120" i="1" s="1"/>
  <c r="AE121" i="1"/>
  <c r="AD121" i="1" s="1"/>
  <c r="AE122" i="1"/>
  <c r="AD122" i="1" s="1"/>
  <c r="AE124" i="1"/>
  <c r="AD124" i="1" s="1"/>
  <c r="AE126" i="1"/>
  <c r="AD126" i="1" s="1"/>
  <c r="AE127" i="1"/>
  <c r="AD127" i="1" s="1"/>
  <c r="AE128" i="1"/>
  <c r="AD128" i="1" s="1"/>
  <c r="AE131" i="1"/>
  <c r="AD131" i="1" s="1"/>
  <c r="AE140" i="1"/>
  <c r="AD140" i="1" s="1"/>
  <c r="AE144" i="1"/>
  <c r="AD144" i="1" s="1"/>
  <c r="AE146" i="1"/>
  <c r="AD146" i="1" s="1"/>
  <c r="AE147" i="1"/>
  <c r="AD147" i="1" s="1"/>
  <c r="AE148" i="1"/>
  <c r="AD148" i="1" s="1"/>
  <c r="G32" i="1"/>
  <c r="E102" i="1"/>
  <c r="D102" i="1" s="1"/>
  <c r="E113" i="1"/>
  <c r="D113" i="1" s="1"/>
  <c r="E121" i="1"/>
  <c r="D121" i="1" s="1"/>
  <c r="E131" i="1"/>
  <c r="D131" i="1" s="1"/>
  <c r="AE36" i="1"/>
  <c r="AD36" i="1" s="1"/>
  <c r="AE24" i="1"/>
  <c r="AD24" i="1" s="1"/>
  <c r="AE34" i="1"/>
  <c r="AD34" i="1" s="1"/>
  <c r="AE35" i="1"/>
  <c r="AD35" i="1" s="1"/>
  <c r="AE47" i="1"/>
  <c r="AD47" i="1" s="1"/>
  <c r="AE49" i="1"/>
  <c r="AD49" i="1" s="1"/>
  <c r="AE51" i="1"/>
  <c r="AD51" i="1" s="1"/>
  <c r="AE52" i="1"/>
  <c r="AD52" i="1" s="1"/>
  <c r="E99" i="1"/>
  <c r="D99" i="1" s="1"/>
  <c r="E105" i="1"/>
  <c r="D105" i="1" s="1"/>
  <c r="E111" i="1"/>
  <c r="D111" i="1" s="1"/>
  <c r="E119" i="1"/>
  <c r="D119" i="1" s="1"/>
  <c r="E123" i="1"/>
  <c r="D123" i="1" s="1"/>
  <c r="E129" i="1"/>
  <c r="D129" i="1" s="1"/>
  <c r="E143" i="1"/>
  <c r="D143" i="1" s="1"/>
  <c r="E147" i="1"/>
  <c r="D147" i="1" s="1"/>
  <c r="AE89" i="1"/>
  <c r="AD89" i="1" s="1"/>
  <c r="AE96" i="1"/>
  <c r="AD96" i="1" s="1"/>
  <c r="AE99" i="1"/>
  <c r="AD99" i="1" s="1"/>
  <c r="AE101" i="1"/>
  <c r="AD101" i="1" s="1"/>
  <c r="AE102" i="1"/>
  <c r="AD102" i="1" s="1"/>
  <c r="AE139" i="1"/>
  <c r="AD139" i="1" s="1"/>
  <c r="E22" i="1"/>
  <c r="D22" i="1" s="1"/>
  <c r="E24" i="1"/>
  <c r="D24" i="1" s="1"/>
  <c r="E28" i="1"/>
  <c r="D28" i="1" s="1"/>
  <c r="E29" i="1"/>
  <c r="D29" i="1" s="1"/>
  <c r="E37" i="1"/>
  <c r="D37" i="1" s="1"/>
  <c r="E39" i="1"/>
  <c r="D39" i="1" s="1"/>
  <c r="E47" i="1"/>
  <c r="D47" i="1" s="1"/>
  <c r="E49" i="1"/>
  <c r="D49" i="1" s="1"/>
  <c r="E50" i="1"/>
  <c r="D50" i="1" s="1"/>
  <c r="E53" i="1"/>
  <c r="D53" i="1" s="1"/>
  <c r="E54" i="1"/>
  <c r="D54" i="1" s="1"/>
  <c r="E55" i="1"/>
  <c r="D55" i="1" s="1"/>
  <c r="E63" i="1"/>
  <c r="D63" i="1" s="1"/>
  <c r="E64" i="1"/>
  <c r="D64" i="1" s="1"/>
  <c r="E71" i="1"/>
  <c r="D71" i="1" s="1"/>
  <c r="E75" i="1"/>
  <c r="D75" i="1" s="1"/>
  <c r="E82" i="1"/>
  <c r="D82" i="1" s="1"/>
  <c r="E83" i="1"/>
  <c r="D83" i="1" s="1"/>
  <c r="E85" i="1"/>
  <c r="D85" i="1" s="1"/>
  <c r="E91" i="1"/>
  <c r="D91" i="1" s="1"/>
  <c r="AE76" i="1"/>
  <c r="AD76" i="1" s="1"/>
  <c r="AE78" i="1"/>
  <c r="AD78" i="1" s="1"/>
  <c r="AE83" i="1"/>
  <c r="AD83" i="1" s="1"/>
  <c r="AE85" i="1"/>
  <c r="AD85" i="1" s="1"/>
  <c r="AE88" i="1"/>
  <c r="AD88" i="1" s="1"/>
  <c r="E35" i="1"/>
  <c r="D35" i="1" s="1"/>
  <c r="E36" i="1"/>
  <c r="D36" i="1" s="1"/>
  <c r="E72" i="1"/>
  <c r="D72" i="1" s="1"/>
  <c r="E68" i="1"/>
  <c r="D68" i="1" s="1"/>
  <c r="E30" i="1"/>
  <c r="D30" i="1" s="1"/>
  <c r="E34" i="1"/>
  <c r="D34" i="1" s="1"/>
  <c r="E51" i="1"/>
  <c r="D51" i="1" s="1"/>
  <c r="E52" i="1"/>
  <c r="D52" i="1" s="1"/>
  <c r="E58" i="1"/>
  <c r="D58" i="1" s="1"/>
  <c r="E62" i="1"/>
  <c r="D62" i="1" s="1"/>
  <c r="E66" i="1"/>
  <c r="D66" i="1" s="1"/>
  <c r="E70" i="1"/>
  <c r="D70" i="1" s="1"/>
  <c r="E78" i="1"/>
  <c r="D78" i="1" s="1"/>
  <c r="AE23" i="1"/>
  <c r="AD23" i="1" s="1"/>
  <c r="AE27" i="1"/>
  <c r="AD27" i="1" s="1"/>
  <c r="AE28" i="1"/>
  <c r="AD28" i="1" s="1"/>
  <c r="AE30" i="1"/>
  <c r="AD30" i="1" s="1"/>
  <c r="AE58" i="1"/>
  <c r="AD58" i="1" s="1"/>
  <c r="AE59" i="1"/>
  <c r="AD59" i="1" s="1"/>
  <c r="AE60" i="1"/>
  <c r="AD60" i="1" s="1"/>
  <c r="AE61" i="1"/>
  <c r="AD61" i="1" s="1"/>
  <c r="AE63" i="1"/>
  <c r="AD63" i="1" s="1"/>
  <c r="AE65" i="1"/>
  <c r="AD65" i="1" s="1"/>
  <c r="AE66" i="1"/>
  <c r="AD66" i="1" s="1"/>
  <c r="AE68" i="1"/>
  <c r="AD68" i="1" s="1"/>
  <c r="AE70" i="1"/>
  <c r="AD70" i="1" s="1"/>
  <c r="AE72" i="1"/>
  <c r="AD72" i="1" s="1"/>
  <c r="AE75" i="1"/>
  <c r="AD75" i="1" s="1"/>
  <c r="H32" i="1"/>
  <c r="E26" i="1"/>
  <c r="D26" i="1" s="1"/>
  <c r="E48" i="1"/>
  <c r="D48" i="1" s="1"/>
  <c r="E61" i="1"/>
  <c r="D61" i="1" s="1"/>
  <c r="F20" i="1"/>
  <c r="H20" i="1"/>
  <c r="F38" i="1"/>
  <c r="H38" i="1"/>
  <c r="G76" i="1"/>
  <c r="I76" i="1"/>
  <c r="E77" i="1"/>
  <c r="D77" i="1" s="1"/>
  <c r="E84" i="1"/>
  <c r="D84" i="1" s="1"/>
  <c r="H88" i="1"/>
  <c r="E90" i="1"/>
  <c r="D90" i="1" s="1"/>
  <c r="F96" i="1"/>
  <c r="E96" i="1" s="1"/>
  <c r="D96" i="1" s="1"/>
  <c r="G100" i="1"/>
  <c r="I100" i="1"/>
  <c r="E101" i="1"/>
  <c r="D101" i="1" s="1"/>
  <c r="E115" i="1"/>
  <c r="D115" i="1" s="1"/>
  <c r="F126" i="1"/>
  <c r="E126" i="1" s="1"/>
  <c r="D126" i="1" s="1"/>
  <c r="F139" i="1"/>
  <c r="E139" i="1" s="1"/>
  <c r="D139" i="1" s="1"/>
  <c r="F25" i="1"/>
  <c r="F27" i="1"/>
  <c r="E27" i="1" s="1"/>
  <c r="D27" i="1" s="1"/>
  <c r="F33" i="1"/>
  <c r="E33" i="1" s="1"/>
  <c r="D33" i="1" s="1"/>
  <c r="AE48" i="1"/>
  <c r="AD48" i="1" s="1"/>
  <c r="AE69" i="1"/>
  <c r="AD69" i="1" s="1"/>
  <c r="AE82" i="1"/>
  <c r="AD82" i="1" s="1"/>
  <c r="AE97" i="1"/>
  <c r="AD97" i="1" s="1"/>
  <c r="AE116" i="1"/>
  <c r="AD116" i="1" s="1"/>
  <c r="AE62" i="1"/>
  <c r="AD62" i="1" s="1"/>
  <c r="AE123" i="1"/>
  <c r="AD123" i="1" s="1"/>
  <c r="AE130" i="1"/>
  <c r="AD130" i="1" s="1"/>
  <c r="AE142" i="1"/>
  <c r="AD142" i="1" s="1"/>
  <c r="AE143" i="1"/>
  <c r="AD143" i="1" s="1"/>
  <c r="AE25" i="1"/>
  <c r="AD25" i="1" s="1"/>
  <c r="AE29" i="1"/>
  <c r="AD29" i="1" s="1"/>
  <c r="AE33" i="1"/>
  <c r="AD33" i="1" s="1"/>
  <c r="AE37" i="1"/>
  <c r="AD37" i="1" s="1"/>
  <c r="AE39" i="1"/>
  <c r="AD39" i="1" s="1"/>
  <c r="AE50" i="1"/>
  <c r="AD50" i="1" s="1"/>
  <c r="AE54" i="1"/>
  <c r="AD54" i="1" s="1"/>
  <c r="AE55" i="1"/>
  <c r="AD55" i="1" s="1"/>
  <c r="AE64" i="1"/>
  <c r="AD64" i="1" s="1"/>
  <c r="AE67" i="1"/>
  <c r="AD67" i="1" s="1"/>
  <c r="AE71" i="1"/>
  <c r="AD71" i="1" s="1"/>
  <c r="AE77" i="1"/>
  <c r="AD77" i="1" s="1"/>
  <c r="AE84" i="1"/>
  <c r="AD84" i="1" s="1"/>
  <c r="AE90" i="1"/>
  <c r="AD90" i="1" s="1"/>
  <c r="AE91" i="1"/>
  <c r="AD91" i="1" s="1"/>
  <c r="AE93" i="1"/>
  <c r="AD93" i="1" s="1"/>
  <c r="AE100" i="1"/>
  <c r="AD100" i="1" s="1"/>
  <c r="AE106" i="1"/>
  <c r="AD106" i="1" s="1"/>
  <c r="AE107" i="1"/>
  <c r="AD107" i="1" s="1"/>
  <c r="AE114" i="1"/>
  <c r="AD114" i="1" s="1"/>
  <c r="AE118" i="1"/>
  <c r="AD118" i="1" s="1"/>
  <c r="AE125" i="1"/>
  <c r="AD125" i="1" s="1"/>
  <c r="AE129" i="1"/>
  <c r="AD129" i="1" s="1"/>
  <c r="AE138" i="1"/>
  <c r="AD138" i="1" s="1"/>
  <c r="AE141" i="1"/>
  <c r="AD141" i="1" s="1"/>
  <c r="AE145" i="1"/>
  <c r="AD145" i="1" s="1"/>
  <c r="AE22" i="1"/>
  <c r="AD22" i="1" s="1"/>
  <c r="AE38" i="1"/>
  <c r="AD38" i="1" s="1"/>
  <c r="AT19" i="1" l="1"/>
  <c r="AO20" i="1"/>
  <c r="G125" i="1"/>
  <c r="G25" i="1"/>
  <c r="I107" i="1"/>
  <c r="I23" i="1"/>
  <c r="H125" i="1"/>
  <c r="E125" i="1" s="1"/>
  <c r="D125" i="1" s="1"/>
  <c r="E100" i="1"/>
  <c r="D100" i="1" s="1"/>
  <c r="E76" i="1"/>
  <c r="D76" i="1" s="1"/>
  <c r="E38" i="1"/>
  <c r="D38" i="1" s="1"/>
  <c r="H107" i="1"/>
  <c r="H23" i="1"/>
  <c r="I89" i="1"/>
  <c r="I88" i="1"/>
  <c r="F88" i="1"/>
  <c r="H60" i="1"/>
  <c r="G20" i="1"/>
  <c r="F107" i="1"/>
  <c r="G89" i="1"/>
  <c r="G88" i="1"/>
  <c r="F60" i="1"/>
  <c r="F32" i="1"/>
  <c r="E32" i="1" s="1"/>
  <c r="D32" i="1" s="1"/>
  <c r="I20" i="1"/>
  <c r="AO19" i="1" l="1"/>
  <c r="AJ19" i="1"/>
  <c r="AJ20" i="1"/>
  <c r="H25" i="1"/>
  <c r="E25" i="1" s="1"/>
  <c r="D25" i="1" s="1"/>
  <c r="E107" i="1"/>
  <c r="D107" i="1" s="1"/>
  <c r="E20" i="1"/>
  <c r="D20" i="1" s="1"/>
  <c r="AE26" i="1"/>
  <c r="AD26" i="1" s="1"/>
  <c r="AE32" i="1"/>
  <c r="AD32" i="1" s="1"/>
  <c r="E60" i="1"/>
  <c r="D60" i="1" s="1"/>
  <c r="E89" i="1"/>
  <c r="D89" i="1" s="1"/>
  <c r="F59" i="1"/>
  <c r="I59" i="1"/>
  <c r="E88" i="1"/>
  <c r="D88" i="1" s="1"/>
  <c r="F31" i="1"/>
  <c r="G59" i="1"/>
  <c r="F23" i="1"/>
  <c r="E23" i="1" s="1"/>
  <c r="D23" i="1" s="1"/>
  <c r="H59" i="1"/>
  <c r="AE31" i="1" l="1"/>
  <c r="AD31" i="1" s="1"/>
  <c r="H31" i="1"/>
  <c r="G31" i="1"/>
  <c r="F21" i="1"/>
  <c r="I31" i="1"/>
  <c r="E59" i="1"/>
  <c r="D59" i="1" s="1"/>
  <c r="AE19" i="1"/>
  <c r="AD19" i="1" s="1"/>
  <c r="AE20" i="1"/>
  <c r="AD20" i="1" s="1"/>
  <c r="AE21" i="1"/>
  <c r="AD21" i="1" s="1"/>
  <c r="E31" i="1" l="1"/>
  <c r="D31" i="1" s="1"/>
  <c r="H21" i="1"/>
  <c r="H19" i="1"/>
  <c r="I21" i="1"/>
  <c r="I19" i="1"/>
  <c r="F19" i="1"/>
  <c r="G21" i="1"/>
  <c r="G19" i="1"/>
  <c r="E21" i="1" l="1"/>
  <c r="D21" i="1" s="1"/>
  <c r="E19" i="1"/>
  <c r="D19" i="1" s="1"/>
</calcChain>
</file>

<file path=xl/sharedStrings.xml><?xml version="1.0" encoding="utf-8"?>
<sst xmlns="http://schemas.openxmlformats.org/spreadsheetml/2006/main" count="2551" uniqueCount="326">
  <si>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</si>
  <si>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</si>
  <si>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</si>
  <si>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</si>
  <si>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</si>
  <si>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</si>
  <si>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</si>
  <si>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</si>
  <si>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</si>
  <si>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</si>
  <si>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</si>
  <si>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</si>
  <si>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</si>
  <si>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</si>
  <si>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</si>
  <si>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</si>
  <si>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</si>
  <si>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</si>
  <si>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</si>
  <si>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</si>
  <si>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</si>
  <si>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</si>
  <si>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</si>
  <si>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</si>
  <si>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</si>
  <si>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</si>
  <si>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</si>
  <si>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</si>
  <si>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</si>
  <si>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</si>
  <si>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</si>
  <si>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</si>
  <si>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</si>
  <si>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</si>
  <si>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</si>
  <si>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</si>
  <si>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</si>
  <si>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</si>
  <si>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</si>
  <si>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</si>
  <si>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</si>
  <si>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</si>
  <si>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</si>
  <si>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</si>
  <si>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</si>
  <si>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</si>
  <si>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</si>
  <si>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</si>
  <si>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</si>
  <si>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</si>
  <si>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</si>
  <si>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</si>
  <si>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</si>
  <si>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</si>
  <si>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</si>
  <si>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</si>
  <si>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</si>
  <si>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</si>
  <si>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</si>
  <si>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</si>
  <si>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</si>
  <si>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</si>
  <si>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</si>
  <si>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</si>
  <si>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</si>
  <si>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</si>
  <si>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</si>
  <si>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</si>
  <si>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</si>
  <si>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</si>
  <si>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</si>
  <si>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</si>
  <si>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</si>
  <si>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</si>
  <si>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</si>
  <si>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</si>
  <si>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</si>
  <si>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</si>
  <si>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</si>
  <si>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</si>
  <si>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</si>
  <si>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</si>
  <si>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</si>
  <si>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</si>
  <si>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</si>
  <si>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</si>
  <si>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</si>
  <si>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</si>
  <si>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</si>
  <si>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</si>
  <si>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</si>
  <si>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</si>
  <si>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</si>
  <si>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</si>
  <si>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</si>
  <si>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</si>
  <si>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</si>
  <si>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</si>
  <si>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</si>
  <si>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</si>
  <si>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</si>
  <si>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</si>
  <si>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</si>
  <si>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</si>
  <si>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</si>
  <si>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</si>
  <si>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</si>
  <si>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</si>
  <si>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</si>
  <si>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</si>
  <si>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</si>
  <si>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</si>
  <si>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</si>
  <si>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</si>
  <si>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</si>
  <si>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</si>
  <si>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</si>
  <si>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</si>
  <si>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</si>
  <si>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</si>
  <si>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</si>
  <si>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</si>
  <si>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</si>
  <si>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</si>
  <si>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</si>
  <si>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</si>
  <si>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</si>
  <si>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</si>
  <si>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</si>
  <si>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</si>
  <si>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</si>
  <si>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</si>
  <si>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</si>
  <si>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</si>
  <si>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</si>
  <si>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</si>
  <si>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</si>
  <si>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</si>
  <si>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</si>
  <si>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</si>
  <si>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</si>
  <si>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</si>
  <si>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</si>
  <si>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</si>
  <si>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</si>
  <si>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</si>
  <si>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</si>
  <si>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</si>
  <si>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</si>
  <si>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</si>
  <si>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</si>
  <si>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нд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</si>
  <si>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</si>
  <si>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</si>
  <si>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</si>
  <si>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</si>
  <si>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</si>
  <si>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</si>
  <si>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</si>
  <si>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</si>
  <si>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</si>
  <si>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</si>
  <si>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</si>
  <si>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</si>
  <si>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</si>
  <si>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</si>
  <si>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</si>
  <si>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</si>
  <si>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</si>
  <si>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</si>
  <si>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</si>
  <si>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</si>
  <si>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</si>
  <si>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</si>
  <si>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</si>
  <si>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</si>
  <si>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</si>
  <si>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</si>
  <si>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</si>
  <si>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</si>
  <si>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</si>
  <si>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</si>
  <si>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</si>
  <si>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</si>
  <si>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</si>
  <si>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</si>
  <si>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</si>
  <si>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</si>
  <si>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</si>
  <si>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</si>
  <si>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</si>
  <si>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</si>
  <si>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</si>
  <si>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</si>
  <si>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</si>
  <si>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</si>
  <si>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Освоение капитальных вложений 2023  года, млн. рублей (C НДС)</t>
  </si>
  <si>
    <t>Финансирование капитальных вложений 2023 года, млн. рублей (с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</si>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</sst>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3" xfId="6" applyFont="1" applyFill="1" applyBorder="1" applyAlignment="1">
      <alignment vertical="center" wrapText="1"/>
    </xf>
    <xf numFmtId="0" fontId="2" fillId="3" borderId="3" xfId="6" applyFont="1" applyFill="1" applyBorder="1" applyAlignment="1">
      <alignment vertical="center" wrapText="1"/>
    </xf>
    <xf numFmtId="0" fontId="2" fillId="3" borderId="3" xfId="4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vertical="center" wrapText="1"/>
    </xf>
    <xf numFmtId="49" fontId="11" fillId="3" borderId="3" xfId="7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3" xfId="6" applyFont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48"/>
  <sheetViews>
    <sheetView tabSelected="1" view="pageBreakPreview" topLeftCell="AN85" zoomScaleNormal="118" zoomScaleSheetLayoutView="100" zoomScalePageLayoutView="90" workbookViewId="0">
      <selection activeCell="AY19" sqref="AY19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0" t="s">
        <v>1</v>
      </c>
      <c r="AY2" s="60"/>
      <c r="AZ2" s="60"/>
      <c r="BA2" s="60"/>
      <c r="BB2" s="60"/>
      <c r="BC2" s="60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62" t="s">
        <v>325</v>
      </c>
      <c r="W4" s="62"/>
      <c r="X4" s="61" t="s">
        <v>4</v>
      </c>
      <c r="Y4" s="61"/>
      <c r="Z4" s="62" t="s">
        <v>160</v>
      </c>
      <c r="AA4" s="62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64" t="s">
        <v>150</v>
      </c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65" t="s">
        <v>7</v>
      </c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62" t="s">
        <v>160</v>
      </c>
      <c r="AA9" s="62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66" t="s">
        <v>159</v>
      </c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65" t="s">
        <v>11</v>
      </c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67" t="s">
        <v>12</v>
      </c>
      <c r="B14" s="67" t="s">
        <v>13</v>
      </c>
      <c r="C14" s="67" t="s">
        <v>14</v>
      </c>
      <c r="D14" s="63" t="s">
        <v>197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8" t="s">
        <v>196</v>
      </c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67"/>
      <c r="B15" s="67"/>
      <c r="C15" s="67"/>
      <c r="D15" s="7" t="s">
        <v>15</v>
      </c>
      <c r="E15" s="69" t="s">
        <v>15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5" t="s">
        <v>16</v>
      </c>
      <c r="AE15" s="63" t="s">
        <v>16</v>
      </c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67"/>
      <c r="B16" s="67"/>
      <c r="C16" s="67"/>
      <c r="D16" s="63" t="s">
        <v>17</v>
      </c>
      <c r="E16" s="63" t="s">
        <v>17</v>
      </c>
      <c r="F16" s="63"/>
      <c r="G16" s="63"/>
      <c r="H16" s="63"/>
      <c r="I16" s="63"/>
      <c r="J16" s="63" t="s">
        <v>18</v>
      </c>
      <c r="K16" s="63"/>
      <c r="L16" s="63"/>
      <c r="M16" s="63"/>
      <c r="N16" s="63"/>
      <c r="O16" s="63" t="s">
        <v>19</v>
      </c>
      <c r="P16" s="63"/>
      <c r="Q16" s="63"/>
      <c r="R16" s="63"/>
      <c r="S16" s="63"/>
      <c r="T16" s="63" t="s">
        <v>20</v>
      </c>
      <c r="U16" s="63"/>
      <c r="V16" s="63"/>
      <c r="W16" s="63"/>
      <c r="X16" s="63"/>
      <c r="Y16" s="63" t="s">
        <v>21</v>
      </c>
      <c r="Z16" s="63"/>
      <c r="AA16" s="63"/>
      <c r="AB16" s="63"/>
      <c r="AC16" s="63"/>
      <c r="AD16" s="63" t="s">
        <v>17</v>
      </c>
      <c r="AE16" s="63" t="s">
        <v>17</v>
      </c>
      <c r="AF16" s="63"/>
      <c r="AG16" s="63"/>
      <c r="AH16" s="63"/>
      <c r="AI16" s="63"/>
      <c r="AJ16" s="63" t="s">
        <v>18</v>
      </c>
      <c r="AK16" s="63"/>
      <c r="AL16" s="63"/>
      <c r="AM16" s="63"/>
      <c r="AN16" s="63"/>
      <c r="AO16" s="63" t="s">
        <v>19</v>
      </c>
      <c r="AP16" s="63"/>
      <c r="AQ16" s="63"/>
      <c r="AR16" s="63"/>
      <c r="AS16" s="63"/>
      <c r="AT16" s="63" t="s">
        <v>20</v>
      </c>
      <c r="AU16" s="63"/>
      <c r="AV16" s="63"/>
      <c r="AW16" s="63"/>
      <c r="AX16" s="63"/>
      <c r="AY16" s="63" t="s">
        <v>21</v>
      </c>
      <c r="AZ16" s="63"/>
      <c r="BA16" s="63"/>
      <c r="BB16" s="63"/>
      <c r="BC16" s="63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67"/>
      <c r="B17" s="67"/>
      <c r="C17" s="67"/>
      <c r="D17" s="63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63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9" t="s">
        <v>76</v>
      </c>
      <c r="B19" s="30" t="s">
        <v>77</v>
      </c>
      <c r="C19" s="30" t="s">
        <v>78</v>
      </c>
      <c r="D19" s="53">
        <f t="shared" ref="D19:D91" si="0">E19</f>
        <v>481.63100000000003</v>
      </c>
      <c r="E19" s="53">
        <f t="shared" ref="E19:E91" si="1">SUM(F19:I19)</f>
        <v>481.63100000000003</v>
      </c>
      <c r="F19" s="53">
        <f t="shared" ref="F19:F91" si="2">SUM(K19,P19,U19,Z19)</f>
        <v>0</v>
      </c>
      <c r="G19" s="53">
        <f t="shared" ref="G19:G91" si="3">SUM(L19,Q19,V19,AA19)</f>
        <v>0</v>
      </c>
      <c r="H19" s="53">
        <f t="shared" ref="H19:H33" si="4">SUM(M19,R19,W19,AB19)</f>
        <v>367.34300000000002</v>
      </c>
      <c r="I19" s="53">
        <f t="shared" ref="I19:I33" si="5">SUM(N19,S19,X19,AC19)</f>
        <v>114.28800000000001</v>
      </c>
      <c r="J19" s="53" t="s">
        <v>76</v>
      </c>
      <c r="K19" s="53" t="s">
        <v>76</v>
      </c>
      <c r="L19" s="53" t="s">
        <v>76</v>
      </c>
      <c r="M19" s="53" t="s">
        <v>76</v>
      </c>
      <c r="N19" s="13" t="s">
        <v>76</v>
      </c>
      <c r="O19" s="53" t="s">
        <v>76</v>
      </c>
      <c r="P19" s="53" t="s">
        <v>76</v>
      </c>
      <c r="Q19" s="53" t="s">
        <v>76</v>
      </c>
      <c r="R19" s="53" t="s">
        <v>76</v>
      </c>
      <c r="S19" s="13" t="s">
        <v>76</v>
      </c>
      <c r="T19" s="53" t="s">
        <v>76</v>
      </c>
      <c r="U19" s="53" t="s">
        <v>76</v>
      </c>
      <c r="V19" s="53" t="s">
        <v>76</v>
      </c>
      <c r="W19" s="53" t="s">
        <v>76</v>
      </c>
      <c r="X19" s="13" t="s">
        <v>76</v>
      </c>
      <c r="Y19" s="53">
        <f t="shared" ref="Y19:Y33" si="6">SUM(Z19:AC19)</f>
        <v>481.63100000000003</v>
      </c>
      <c r="Z19" s="53">
        <f t="shared" ref="Z19:AC19" si="7">SUM(Z20,Z21,Z22,Z23,Z24,Z25)</f>
        <v>0</v>
      </c>
      <c r="AA19" s="53">
        <f t="shared" si="7"/>
        <v>0</v>
      </c>
      <c r="AB19" s="53">
        <f t="shared" si="7"/>
        <v>367.34300000000002</v>
      </c>
      <c r="AC19" s="13">
        <f t="shared" si="7"/>
        <v>114.28800000000001</v>
      </c>
      <c r="AD19" s="53">
        <f t="shared" ref="AD19:AD91" si="8">AE19</f>
        <v>292.70573009999998</v>
      </c>
      <c r="AE19" s="53">
        <f t="shared" ref="AE19:AE91" si="9">SUM(AF19:AI19)</f>
        <v>292.70573009999998</v>
      </c>
      <c r="AF19" s="53">
        <f t="shared" ref="AF19:AF91" si="10">SUM(AK19,AP19,AU19,AZ19)</f>
        <v>0.54524795999999998</v>
      </c>
      <c r="AG19" s="53">
        <f t="shared" ref="AG19:AG91" si="11">SUM(AL19,AQ19,AV19,BA19)</f>
        <v>0</v>
      </c>
      <c r="AH19" s="53">
        <f t="shared" ref="AH19:AH33" si="12">SUM(AM19,AR19,AW19,BB19)</f>
        <v>292.16048214</v>
      </c>
      <c r="AI19" s="53">
        <f t="shared" ref="AI19:AI33" si="13">SUM(AN19,AS19,AX19,BC19)</f>
        <v>0</v>
      </c>
      <c r="AJ19" s="53">
        <f t="shared" ref="AJ19:AJ91" si="14">SUM(AK19:AN19)</f>
        <v>0</v>
      </c>
      <c r="AK19" s="53">
        <f t="shared" ref="AK19:AN19" si="15">SUM(AK20,AK21,AK22,AK23,AK24,AK25)</f>
        <v>0</v>
      </c>
      <c r="AL19" s="53">
        <f t="shared" si="15"/>
        <v>0</v>
      </c>
      <c r="AM19" s="53">
        <f t="shared" si="15"/>
        <v>0</v>
      </c>
      <c r="AN19" s="13">
        <f t="shared" si="15"/>
        <v>0</v>
      </c>
      <c r="AO19" s="53">
        <f t="shared" ref="AO19:AO91" si="16">SUM(AP19:AS19)</f>
        <v>8.4000000000000003E-4</v>
      </c>
      <c r="AP19" s="53">
        <f t="shared" ref="AP19:AS19" si="17">SUM(AP20,AP21,AP22,AP23,AP24,AP25)</f>
        <v>0</v>
      </c>
      <c r="AQ19" s="53">
        <f t="shared" si="17"/>
        <v>0</v>
      </c>
      <c r="AR19" s="53">
        <f t="shared" si="17"/>
        <v>8.4000000000000003E-4</v>
      </c>
      <c r="AS19" s="53">
        <f t="shared" si="17"/>
        <v>0</v>
      </c>
      <c r="AT19" s="53">
        <f t="shared" ref="AT19:AT91" si="18">SUM(AU19:AX19)</f>
        <v>0</v>
      </c>
      <c r="AU19" s="53">
        <f t="shared" ref="AU19:AX19" si="19">SUM(AU20,AU21,AU22,AU23,AU24,AU25)</f>
        <v>0</v>
      </c>
      <c r="AV19" s="53">
        <f t="shared" si="19"/>
        <v>0</v>
      </c>
      <c r="AW19" s="53">
        <f t="shared" si="19"/>
        <v>0</v>
      </c>
      <c r="AX19" s="13">
        <f t="shared" si="19"/>
        <v>0</v>
      </c>
      <c r="AY19" s="53">
        <f t="shared" ref="AY19:AY27" si="20">SUM(AZ19:BC19)</f>
        <v>292.7048901</v>
      </c>
      <c r="AZ19" s="53">
        <f t="shared" ref="AZ19:BC19" si="21">SUM(AZ20,AZ21,AZ22,AZ23,AZ24,AZ25)</f>
        <v>0.54524795999999998</v>
      </c>
      <c r="BA19" s="53">
        <f t="shared" si="21"/>
        <v>0</v>
      </c>
      <c r="BB19" s="53">
        <f t="shared" si="21"/>
        <v>292.15964214000002</v>
      </c>
      <c r="BC19" s="13">
        <f t="shared" si="21"/>
        <v>0</v>
      </c>
      <c r="AMJ19" s="10"/>
    </row>
    <row r="20" spans="1:1024" s="11" customFormat="1" ht="29.85" customHeight="1" x14ac:dyDescent="0.2">
      <c r="A20" s="29" t="s">
        <v>79</v>
      </c>
      <c r="B20" s="30" t="s">
        <v>80</v>
      </c>
      <c r="C20" s="30" t="s">
        <v>78</v>
      </c>
      <c r="D20" s="53">
        <f t="shared" si="0"/>
        <v>114.28800000000001</v>
      </c>
      <c r="E20" s="53">
        <f t="shared" si="1"/>
        <v>114.28800000000001</v>
      </c>
      <c r="F20" s="53">
        <f t="shared" si="2"/>
        <v>0</v>
      </c>
      <c r="G20" s="53">
        <f t="shared" si="3"/>
        <v>0</v>
      </c>
      <c r="H20" s="53">
        <f t="shared" si="4"/>
        <v>0</v>
      </c>
      <c r="I20" s="53">
        <f t="shared" si="5"/>
        <v>114.28800000000001</v>
      </c>
      <c r="J20" s="53" t="s">
        <v>76</v>
      </c>
      <c r="K20" s="53" t="s">
        <v>76</v>
      </c>
      <c r="L20" s="53" t="s">
        <v>76</v>
      </c>
      <c r="M20" s="53" t="s">
        <v>76</v>
      </c>
      <c r="N20" s="13" t="s">
        <v>76</v>
      </c>
      <c r="O20" s="53" t="s">
        <v>76</v>
      </c>
      <c r="P20" s="53" t="s">
        <v>76</v>
      </c>
      <c r="Q20" s="53" t="s">
        <v>76</v>
      </c>
      <c r="R20" s="53" t="s">
        <v>76</v>
      </c>
      <c r="S20" s="13" t="s">
        <v>76</v>
      </c>
      <c r="T20" s="53" t="s">
        <v>76</v>
      </c>
      <c r="U20" s="53" t="s">
        <v>76</v>
      </c>
      <c r="V20" s="53" t="s">
        <v>76</v>
      </c>
      <c r="W20" s="53" t="s">
        <v>76</v>
      </c>
      <c r="X20" s="13" t="s">
        <v>76</v>
      </c>
      <c r="Y20" s="53">
        <f t="shared" si="6"/>
        <v>114.28800000000001</v>
      </c>
      <c r="Z20" s="53">
        <f t="shared" ref="Z20:AC20" si="22">SUM(Z26)</f>
        <v>0</v>
      </c>
      <c r="AA20" s="53">
        <f t="shared" si="22"/>
        <v>0</v>
      </c>
      <c r="AB20" s="53">
        <f t="shared" si="22"/>
        <v>0</v>
      </c>
      <c r="AC20" s="13">
        <f t="shared" si="22"/>
        <v>114.28800000000001</v>
      </c>
      <c r="AD20" s="53">
        <f t="shared" si="8"/>
        <v>0</v>
      </c>
      <c r="AE20" s="53">
        <f t="shared" si="9"/>
        <v>0</v>
      </c>
      <c r="AF20" s="53">
        <f t="shared" si="10"/>
        <v>0</v>
      </c>
      <c r="AG20" s="53">
        <f t="shared" si="11"/>
        <v>0</v>
      </c>
      <c r="AH20" s="53">
        <f t="shared" si="12"/>
        <v>0</v>
      </c>
      <c r="AI20" s="53">
        <f t="shared" si="13"/>
        <v>0</v>
      </c>
      <c r="AJ20" s="53">
        <f t="shared" si="14"/>
        <v>0</v>
      </c>
      <c r="AK20" s="53">
        <f t="shared" ref="AK20:AN20" si="23">SUM(AK26)</f>
        <v>0</v>
      </c>
      <c r="AL20" s="53">
        <f t="shared" si="23"/>
        <v>0</v>
      </c>
      <c r="AM20" s="53">
        <f t="shared" si="23"/>
        <v>0</v>
      </c>
      <c r="AN20" s="13">
        <f t="shared" si="23"/>
        <v>0</v>
      </c>
      <c r="AO20" s="53">
        <f t="shared" si="16"/>
        <v>0</v>
      </c>
      <c r="AP20" s="53">
        <f t="shared" ref="AP20:AS20" si="24">SUM(AP26)</f>
        <v>0</v>
      </c>
      <c r="AQ20" s="53">
        <f t="shared" si="24"/>
        <v>0</v>
      </c>
      <c r="AR20" s="53">
        <f t="shared" si="24"/>
        <v>0</v>
      </c>
      <c r="AS20" s="53">
        <f t="shared" si="24"/>
        <v>0</v>
      </c>
      <c r="AT20" s="53">
        <f t="shared" si="18"/>
        <v>0</v>
      </c>
      <c r="AU20" s="53">
        <f t="shared" ref="AU20:AX20" si="25">SUM(AU26)</f>
        <v>0</v>
      </c>
      <c r="AV20" s="53">
        <f t="shared" si="25"/>
        <v>0</v>
      </c>
      <c r="AW20" s="53">
        <f t="shared" si="25"/>
        <v>0</v>
      </c>
      <c r="AX20" s="13">
        <f t="shared" si="25"/>
        <v>0</v>
      </c>
      <c r="AY20" s="53">
        <f t="shared" si="20"/>
        <v>0</v>
      </c>
      <c r="AZ20" s="53">
        <f t="shared" ref="AZ20:BC20" si="26">SUM(AZ26)</f>
        <v>0</v>
      </c>
      <c r="BA20" s="53">
        <f t="shared" si="26"/>
        <v>0</v>
      </c>
      <c r="BB20" s="53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29" t="s">
        <v>81</v>
      </c>
      <c r="B21" s="30" t="s">
        <v>82</v>
      </c>
      <c r="C21" s="30" t="s">
        <v>78</v>
      </c>
      <c r="D21" s="53">
        <f t="shared" si="0"/>
        <v>249.154</v>
      </c>
      <c r="E21" s="53">
        <f t="shared" si="1"/>
        <v>249.154</v>
      </c>
      <c r="F21" s="53">
        <f t="shared" si="2"/>
        <v>0</v>
      </c>
      <c r="G21" s="53">
        <f t="shared" si="3"/>
        <v>0</v>
      </c>
      <c r="H21" s="53">
        <f t="shared" si="4"/>
        <v>249.154</v>
      </c>
      <c r="I21" s="53">
        <f t="shared" si="5"/>
        <v>0</v>
      </c>
      <c r="J21" s="53" t="s">
        <v>76</v>
      </c>
      <c r="K21" s="53" t="s">
        <v>76</v>
      </c>
      <c r="L21" s="53" t="s">
        <v>76</v>
      </c>
      <c r="M21" s="53" t="s">
        <v>76</v>
      </c>
      <c r="N21" s="13" t="s">
        <v>76</v>
      </c>
      <c r="O21" s="53" t="s">
        <v>76</v>
      </c>
      <c r="P21" s="53" t="s">
        <v>76</v>
      </c>
      <c r="Q21" s="53" t="s">
        <v>76</v>
      </c>
      <c r="R21" s="53" t="s">
        <v>76</v>
      </c>
      <c r="S21" s="13" t="s">
        <v>76</v>
      </c>
      <c r="T21" s="53" t="s">
        <v>76</v>
      </c>
      <c r="U21" s="53" t="s">
        <v>76</v>
      </c>
      <c r="V21" s="53" t="s">
        <v>76</v>
      </c>
      <c r="W21" s="53" t="s">
        <v>76</v>
      </c>
      <c r="X21" s="13" t="s">
        <v>76</v>
      </c>
      <c r="Y21" s="53">
        <f t="shared" si="6"/>
        <v>249.154</v>
      </c>
      <c r="Z21" s="53">
        <f t="shared" ref="Z21:AC21" si="27">SUM(Z31)</f>
        <v>0</v>
      </c>
      <c r="AA21" s="53">
        <f t="shared" si="27"/>
        <v>0</v>
      </c>
      <c r="AB21" s="53">
        <f t="shared" si="27"/>
        <v>249.154</v>
      </c>
      <c r="AC21" s="13">
        <f t="shared" si="27"/>
        <v>0</v>
      </c>
      <c r="AD21" s="53">
        <f t="shared" si="8"/>
        <v>208.88771724800003</v>
      </c>
      <c r="AE21" s="53">
        <f t="shared" si="9"/>
        <v>208.88771724800003</v>
      </c>
      <c r="AF21" s="53">
        <f t="shared" si="10"/>
        <v>0.29436000000000001</v>
      </c>
      <c r="AG21" s="53">
        <f t="shared" si="11"/>
        <v>0</v>
      </c>
      <c r="AH21" s="53">
        <f t="shared" si="12"/>
        <v>208.59335724800002</v>
      </c>
      <c r="AI21" s="53">
        <f t="shared" si="13"/>
        <v>0</v>
      </c>
      <c r="AJ21" s="53">
        <f t="shared" si="14"/>
        <v>0</v>
      </c>
      <c r="AK21" s="53">
        <f t="shared" ref="AK21:AN21" si="28">SUM(AK31)</f>
        <v>0</v>
      </c>
      <c r="AL21" s="53">
        <f t="shared" si="28"/>
        <v>0</v>
      </c>
      <c r="AM21" s="53">
        <f t="shared" si="28"/>
        <v>0</v>
      </c>
      <c r="AN21" s="13">
        <f t="shared" si="28"/>
        <v>0</v>
      </c>
      <c r="AO21" s="53">
        <f t="shared" si="16"/>
        <v>0</v>
      </c>
      <c r="AP21" s="53">
        <f t="shared" ref="AP21:AS21" si="29">SUM(AP31)</f>
        <v>0</v>
      </c>
      <c r="AQ21" s="53">
        <f t="shared" si="29"/>
        <v>0</v>
      </c>
      <c r="AR21" s="53">
        <f t="shared" si="29"/>
        <v>0</v>
      </c>
      <c r="AS21" s="53">
        <f t="shared" si="29"/>
        <v>0</v>
      </c>
      <c r="AT21" s="53">
        <f t="shared" si="18"/>
        <v>0</v>
      </c>
      <c r="AU21" s="53">
        <f t="shared" ref="AU21:AX21" si="30">SUM(AU31)</f>
        <v>0</v>
      </c>
      <c r="AV21" s="53">
        <f t="shared" si="30"/>
        <v>0</v>
      </c>
      <c r="AW21" s="53">
        <f t="shared" si="30"/>
        <v>0</v>
      </c>
      <c r="AX21" s="13">
        <f t="shared" si="30"/>
        <v>0</v>
      </c>
      <c r="AY21" s="53">
        <f t="shared" si="20"/>
        <v>208.88771724800003</v>
      </c>
      <c r="AZ21" s="53">
        <f t="shared" ref="AZ21:BC21" si="31">SUM(AZ31)</f>
        <v>0.29436000000000001</v>
      </c>
      <c r="BA21" s="53">
        <f t="shared" si="31"/>
        <v>0</v>
      </c>
      <c r="BB21" s="53">
        <f t="shared" si="31"/>
        <v>208.59335724800002</v>
      </c>
      <c r="BC21" s="13">
        <f t="shared" si="31"/>
        <v>0</v>
      </c>
      <c r="AMJ21" s="10"/>
    </row>
    <row r="22" spans="1:1024" s="11" customFormat="1" ht="39" customHeight="1" x14ac:dyDescent="0.2">
      <c r="A22" s="29" t="s">
        <v>83</v>
      </c>
      <c r="B22" s="30" t="s">
        <v>84</v>
      </c>
      <c r="C22" s="30" t="s">
        <v>78</v>
      </c>
      <c r="D22" s="53">
        <f t="shared" si="0"/>
        <v>0</v>
      </c>
      <c r="E22" s="53">
        <f t="shared" si="1"/>
        <v>0</v>
      </c>
      <c r="F22" s="53">
        <f t="shared" si="2"/>
        <v>0</v>
      </c>
      <c r="G22" s="53">
        <f t="shared" si="3"/>
        <v>0</v>
      </c>
      <c r="H22" s="53">
        <f t="shared" si="4"/>
        <v>0</v>
      </c>
      <c r="I22" s="53">
        <f t="shared" si="5"/>
        <v>0</v>
      </c>
      <c r="J22" s="53" t="s">
        <v>76</v>
      </c>
      <c r="K22" s="53" t="s">
        <v>76</v>
      </c>
      <c r="L22" s="53" t="s">
        <v>76</v>
      </c>
      <c r="M22" s="53" t="s">
        <v>76</v>
      </c>
      <c r="N22" s="13" t="s">
        <v>76</v>
      </c>
      <c r="O22" s="53" t="s">
        <v>76</v>
      </c>
      <c r="P22" s="53" t="s">
        <v>76</v>
      </c>
      <c r="Q22" s="53" t="s">
        <v>76</v>
      </c>
      <c r="R22" s="53" t="s">
        <v>76</v>
      </c>
      <c r="S22" s="13" t="s">
        <v>76</v>
      </c>
      <c r="T22" s="53" t="s">
        <v>76</v>
      </c>
      <c r="U22" s="53" t="s">
        <v>76</v>
      </c>
      <c r="V22" s="53" t="s">
        <v>76</v>
      </c>
      <c r="W22" s="53" t="s">
        <v>76</v>
      </c>
      <c r="X22" s="13" t="s">
        <v>76</v>
      </c>
      <c r="Y22" s="53">
        <f t="shared" si="6"/>
        <v>0</v>
      </c>
      <c r="Z22" s="53">
        <f t="shared" ref="Z22:AA22" si="32">SUM(Z106)</f>
        <v>0</v>
      </c>
      <c r="AA22" s="53">
        <f t="shared" si="32"/>
        <v>0</v>
      </c>
      <c r="AB22" s="53">
        <f>SUM(AB106)</f>
        <v>0</v>
      </c>
      <c r="AC22" s="13">
        <f>SUM(AC106)</f>
        <v>0</v>
      </c>
      <c r="AD22" s="53">
        <f t="shared" si="8"/>
        <v>0</v>
      </c>
      <c r="AE22" s="53">
        <f t="shared" si="9"/>
        <v>0</v>
      </c>
      <c r="AF22" s="53">
        <f t="shared" si="10"/>
        <v>0</v>
      </c>
      <c r="AG22" s="53">
        <f t="shared" si="11"/>
        <v>0</v>
      </c>
      <c r="AH22" s="53">
        <f t="shared" si="12"/>
        <v>0</v>
      </c>
      <c r="AI22" s="53">
        <f t="shared" si="13"/>
        <v>0</v>
      </c>
      <c r="AJ22" s="53">
        <f t="shared" si="14"/>
        <v>0</v>
      </c>
      <c r="AK22" s="53">
        <f t="shared" ref="AK22:AN22" si="33">SUM(AK106)</f>
        <v>0</v>
      </c>
      <c r="AL22" s="53">
        <f t="shared" si="33"/>
        <v>0</v>
      </c>
      <c r="AM22" s="53">
        <f t="shared" si="33"/>
        <v>0</v>
      </c>
      <c r="AN22" s="13">
        <f t="shared" si="33"/>
        <v>0</v>
      </c>
      <c r="AO22" s="53">
        <f t="shared" si="16"/>
        <v>0</v>
      </c>
      <c r="AP22" s="53">
        <f t="shared" ref="AP22:AS23" si="34">SUM(AP106)</f>
        <v>0</v>
      </c>
      <c r="AQ22" s="53">
        <f t="shared" si="34"/>
        <v>0</v>
      </c>
      <c r="AR22" s="53">
        <f t="shared" si="34"/>
        <v>0</v>
      </c>
      <c r="AS22" s="53">
        <f t="shared" si="34"/>
        <v>0</v>
      </c>
      <c r="AT22" s="53">
        <f t="shared" si="18"/>
        <v>0</v>
      </c>
      <c r="AU22" s="53">
        <f t="shared" ref="AU22:AX22" si="35">SUM(AU106)</f>
        <v>0</v>
      </c>
      <c r="AV22" s="53">
        <f t="shared" si="35"/>
        <v>0</v>
      </c>
      <c r="AW22" s="53">
        <f t="shared" si="35"/>
        <v>0</v>
      </c>
      <c r="AX22" s="13">
        <f t="shared" si="35"/>
        <v>0</v>
      </c>
      <c r="AY22" s="53">
        <f t="shared" si="20"/>
        <v>0</v>
      </c>
      <c r="AZ22" s="53">
        <f t="shared" ref="AZ22:BC22" si="36">SUM(AZ106)</f>
        <v>0</v>
      </c>
      <c r="BA22" s="53">
        <f t="shared" si="36"/>
        <v>0</v>
      </c>
      <c r="BB22" s="53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9" t="s">
        <v>85</v>
      </c>
      <c r="B23" s="30" t="s">
        <v>86</v>
      </c>
      <c r="C23" s="30" t="s">
        <v>78</v>
      </c>
      <c r="D23" s="53">
        <f t="shared" si="0"/>
        <v>57.816000000000003</v>
      </c>
      <c r="E23" s="53">
        <f t="shared" si="1"/>
        <v>57.816000000000003</v>
      </c>
      <c r="F23" s="53">
        <f t="shared" si="2"/>
        <v>0</v>
      </c>
      <c r="G23" s="53">
        <f t="shared" si="3"/>
        <v>0</v>
      </c>
      <c r="H23" s="53">
        <f t="shared" si="4"/>
        <v>57.816000000000003</v>
      </c>
      <c r="I23" s="53">
        <f t="shared" si="5"/>
        <v>0</v>
      </c>
      <c r="J23" s="53" t="s">
        <v>76</v>
      </c>
      <c r="K23" s="53" t="s">
        <v>76</v>
      </c>
      <c r="L23" s="53" t="s">
        <v>76</v>
      </c>
      <c r="M23" s="53" t="s">
        <v>76</v>
      </c>
      <c r="N23" s="13" t="s">
        <v>76</v>
      </c>
      <c r="O23" s="53" t="s">
        <v>76</v>
      </c>
      <c r="P23" s="53" t="s">
        <v>76</v>
      </c>
      <c r="Q23" s="53" t="s">
        <v>76</v>
      </c>
      <c r="R23" s="53" t="s">
        <v>76</v>
      </c>
      <c r="S23" s="13" t="s">
        <v>76</v>
      </c>
      <c r="T23" s="53" t="s">
        <v>76</v>
      </c>
      <c r="U23" s="53" t="s">
        <v>76</v>
      </c>
      <c r="V23" s="53" t="s">
        <v>76</v>
      </c>
      <c r="W23" s="53" t="s">
        <v>76</v>
      </c>
      <c r="X23" s="13" t="s">
        <v>76</v>
      </c>
      <c r="Y23" s="53">
        <f t="shared" si="6"/>
        <v>57.816000000000003</v>
      </c>
      <c r="Z23" s="53">
        <f t="shared" ref="Z23:AA23" si="37">SUM(Z107)</f>
        <v>0</v>
      </c>
      <c r="AA23" s="53">
        <f t="shared" si="37"/>
        <v>0</v>
      </c>
      <c r="AB23" s="53">
        <f>SUM(AB107)</f>
        <v>57.816000000000003</v>
      </c>
      <c r="AC23" s="13">
        <f>SUM(AC107)</f>
        <v>0</v>
      </c>
      <c r="AD23" s="53">
        <f t="shared" si="8"/>
        <v>26.994213732000002</v>
      </c>
      <c r="AE23" s="53">
        <f t="shared" si="9"/>
        <v>26.994213732000002</v>
      </c>
      <c r="AF23" s="53">
        <f t="shared" si="10"/>
        <v>0.25088796000000002</v>
      </c>
      <c r="AG23" s="53">
        <f t="shared" si="11"/>
        <v>0</v>
      </c>
      <c r="AH23" s="53">
        <f t="shared" si="12"/>
        <v>26.743325772000002</v>
      </c>
      <c r="AI23" s="53">
        <f t="shared" si="13"/>
        <v>0</v>
      </c>
      <c r="AJ23" s="53">
        <f t="shared" si="14"/>
        <v>0</v>
      </c>
      <c r="AK23" s="53">
        <f t="shared" ref="AK23:AN23" si="38">SUM(AK107)</f>
        <v>0</v>
      </c>
      <c r="AL23" s="53">
        <f t="shared" si="38"/>
        <v>0</v>
      </c>
      <c r="AM23" s="53">
        <f t="shared" si="38"/>
        <v>0</v>
      </c>
      <c r="AN23" s="13">
        <f t="shared" si="38"/>
        <v>0</v>
      </c>
      <c r="AO23" s="53">
        <f t="shared" si="16"/>
        <v>8.4000000000000003E-4</v>
      </c>
      <c r="AP23" s="53">
        <f t="shared" ref="AP23:AS23" si="39">SUM(AP107)</f>
        <v>0</v>
      </c>
      <c r="AQ23" s="53">
        <f t="shared" si="39"/>
        <v>0</v>
      </c>
      <c r="AR23" s="53">
        <f t="shared" si="34"/>
        <v>8.4000000000000003E-4</v>
      </c>
      <c r="AS23" s="53">
        <f t="shared" si="39"/>
        <v>0</v>
      </c>
      <c r="AT23" s="53">
        <f t="shared" si="18"/>
        <v>0</v>
      </c>
      <c r="AU23" s="53">
        <f t="shared" ref="AU23:AX23" si="40">SUM(AU107)</f>
        <v>0</v>
      </c>
      <c r="AV23" s="53">
        <f t="shared" si="40"/>
        <v>0</v>
      </c>
      <c r="AW23" s="53">
        <f t="shared" si="40"/>
        <v>0</v>
      </c>
      <c r="AX23" s="13">
        <f t="shared" si="40"/>
        <v>0</v>
      </c>
      <c r="AY23" s="53">
        <f t="shared" si="20"/>
        <v>26.993373732000002</v>
      </c>
      <c r="AZ23" s="53">
        <f t="shared" ref="AZ23:BC23" si="41">SUM(AZ107)</f>
        <v>0.25088796000000002</v>
      </c>
      <c r="BA23" s="53">
        <f t="shared" si="41"/>
        <v>0</v>
      </c>
      <c r="BB23" s="53">
        <f t="shared" si="41"/>
        <v>26.742485772000002</v>
      </c>
      <c r="BC23" s="13">
        <f t="shared" si="41"/>
        <v>0</v>
      </c>
      <c r="AMJ23" s="10"/>
    </row>
    <row r="24" spans="1:1024" s="11" customFormat="1" ht="35.25" customHeight="1" x14ac:dyDescent="0.2">
      <c r="A24" s="29" t="s">
        <v>87</v>
      </c>
      <c r="B24" s="30" t="s">
        <v>88</v>
      </c>
      <c r="C24" s="30" t="s">
        <v>78</v>
      </c>
      <c r="D24" s="53">
        <f t="shared" si="0"/>
        <v>0</v>
      </c>
      <c r="E24" s="53">
        <f t="shared" si="1"/>
        <v>0</v>
      </c>
      <c r="F24" s="53">
        <f t="shared" si="2"/>
        <v>0</v>
      </c>
      <c r="G24" s="53">
        <f t="shared" si="3"/>
        <v>0</v>
      </c>
      <c r="H24" s="53">
        <f t="shared" si="4"/>
        <v>0</v>
      </c>
      <c r="I24" s="53">
        <f t="shared" si="5"/>
        <v>0</v>
      </c>
      <c r="J24" s="53" t="s">
        <v>76</v>
      </c>
      <c r="K24" s="53" t="s">
        <v>76</v>
      </c>
      <c r="L24" s="53" t="s">
        <v>76</v>
      </c>
      <c r="M24" s="53" t="s">
        <v>76</v>
      </c>
      <c r="N24" s="13" t="s">
        <v>76</v>
      </c>
      <c r="O24" s="53" t="s">
        <v>76</v>
      </c>
      <c r="P24" s="53" t="s">
        <v>76</v>
      </c>
      <c r="Q24" s="53" t="s">
        <v>76</v>
      </c>
      <c r="R24" s="53" t="s">
        <v>76</v>
      </c>
      <c r="S24" s="13" t="s">
        <v>76</v>
      </c>
      <c r="T24" s="53" t="s">
        <v>76</v>
      </c>
      <c r="U24" s="53" t="s">
        <v>76</v>
      </c>
      <c r="V24" s="53" t="s">
        <v>76</v>
      </c>
      <c r="W24" s="53" t="s">
        <v>76</v>
      </c>
      <c r="X24" s="13" t="s">
        <v>76</v>
      </c>
      <c r="Y24" s="53">
        <f t="shared" si="6"/>
        <v>0</v>
      </c>
      <c r="Z24" s="53">
        <v>0</v>
      </c>
      <c r="AA24" s="53">
        <v>0</v>
      </c>
      <c r="AB24" s="53">
        <v>0</v>
      </c>
      <c r="AC24" s="13">
        <v>0</v>
      </c>
      <c r="AD24" s="53">
        <f t="shared" si="8"/>
        <v>0</v>
      </c>
      <c r="AE24" s="53">
        <f t="shared" si="9"/>
        <v>0</v>
      </c>
      <c r="AF24" s="53">
        <f t="shared" si="10"/>
        <v>0</v>
      </c>
      <c r="AG24" s="53">
        <f t="shared" si="11"/>
        <v>0</v>
      </c>
      <c r="AH24" s="53">
        <f t="shared" si="12"/>
        <v>0</v>
      </c>
      <c r="AI24" s="53">
        <f t="shared" si="13"/>
        <v>0</v>
      </c>
      <c r="AJ24" s="53">
        <f t="shared" si="14"/>
        <v>0</v>
      </c>
      <c r="AK24" s="53">
        <v>0</v>
      </c>
      <c r="AL24" s="53">
        <v>0</v>
      </c>
      <c r="AM24" s="53">
        <v>0</v>
      </c>
      <c r="AN24" s="13">
        <v>0</v>
      </c>
      <c r="AO24" s="53">
        <f t="shared" si="16"/>
        <v>0</v>
      </c>
      <c r="AP24" s="53">
        <v>0</v>
      </c>
      <c r="AQ24" s="53">
        <v>0</v>
      </c>
      <c r="AR24" s="53">
        <f t="shared" ref="AR24" si="42">SUM(AR134)</f>
        <v>0</v>
      </c>
      <c r="AS24" s="53">
        <v>0</v>
      </c>
      <c r="AT24" s="53">
        <f t="shared" si="18"/>
        <v>0</v>
      </c>
      <c r="AU24" s="53">
        <v>0</v>
      </c>
      <c r="AV24" s="53">
        <v>0</v>
      </c>
      <c r="AW24" s="53">
        <v>0</v>
      </c>
      <c r="AX24" s="13">
        <v>0</v>
      </c>
      <c r="AY24" s="53">
        <f t="shared" si="20"/>
        <v>0</v>
      </c>
      <c r="AZ24" s="53">
        <v>0</v>
      </c>
      <c r="BA24" s="53">
        <v>0</v>
      </c>
      <c r="BB24" s="53">
        <v>0</v>
      </c>
      <c r="BC24" s="13">
        <v>0</v>
      </c>
      <c r="AMJ24" s="10"/>
    </row>
    <row r="25" spans="1:1024" s="11" customFormat="1" ht="21" customHeight="1" x14ac:dyDescent="0.2">
      <c r="A25" s="29" t="s">
        <v>89</v>
      </c>
      <c r="B25" s="30" t="s">
        <v>90</v>
      </c>
      <c r="C25" s="30" t="s">
        <v>78</v>
      </c>
      <c r="D25" s="53">
        <f t="shared" si="0"/>
        <v>60.37299999999999</v>
      </c>
      <c r="E25" s="53">
        <f t="shared" si="1"/>
        <v>60.37299999999999</v>
      </c>
      <c r="F25" s="53">
        <f t="shared" si="2"/>
        <v>0</v>
      </c>
      <c r="G25" s="53">
        <f t="shared" si="3"/>
        <v>0</v>
      </c>
      <c r="H25" s="53">
        <f t="shared" si="4"/>
        <v>60.37299999999999</v>
      </c>
      <c r="I25" s="53">
        <f t="shared" si="5"/>
        <v>0</v>
      </c>
      <c r="J25" s="53" t="s">
        <v>76</v>
      </c>
      <c r="K25" s="53" t="s">
        <v>76</v>
      </c>
      <c r="L25" s="53" t="s">
        <v>76</v>
      </c>
      <c r="M25" s="53" t="s">
        <v>76</v>
      </c>
      <c r="N25" s="13" t="s">
        <v>76</v>
      </c>
      <c r="O25" s="53" t="s">
        <v>76</v>
      </c>
      <c r="P25" s="53" t="s">
        <v>76</v>
      </c>
      <c r="Q25" s="53" t="s">
        <v>76</v>
      </c>
      <c r="R25" s="53" t="s">
        <v>76</v>
      </c>
      <c r="S25" s="13" t="s">
        <v>76</v>
      </c>
      <c r="T25" s="53" t="s">
        <v>76</v>
      </c>
      <c r="U25" s="53" t="s">
        <v>76</v>
      </c>
      <c r="V25" s="53" t="s">
        <v>76</v>
      </c>
      <c r="W25" s="53" t="s">
        <v>76</v>
      </c>
      <c r="X25" s="13" t="s">
        <v>76</v>
      </c>
      <c r="Y25" s="53">
        <f t="shared" si="6"/>
        <v>60.37299999999999</v>
      </c>
      <c r="Z25" s="53">
        <f t="shared" ref="Z25:AA25" si="43">SUM(Z125)</f>
        <v>0</v>
      </c>
      <c r="AA25" s="53">
        <f t="shared" si="43"/>
        <v>0</v>
      </c>
      <c r="AB25" s="53">
        <f>SUM(AB125)</f>
        <v>60.37299999999999</v>
      </c>
      <c r="AC25" s="13">
        <f>SUM(AC125)</f>
        <v>0</v>
      </c>
      <c r="AD25" s="53">
        <f t="shared" si="8"/>
        <v>56.823799119999997</v>
      </c>
      <c r="AE25" s="53">
        <f t="shared" si="9"/>
        <v>56.823799119999997</v>
      </c>
      <c r="AF25" s="53">
        <f t="shared" si="10"/>
        <v>0</v>
      </c>
      <c r="AG25" s="53">
        <f t="shared" si="11"/>
        <v>0</v>
      </c>
      <c r="AH25" s="53">
        <f t="shared" si="12"/>
        <v>56.823799119999997</v>
      </c>
      <c r="AI25" s="53">
        <f t="shared" si="13"/>
        <v>0</v>
      </c>
      <c r="AJ25" s="53">
        <f t="shared" si="14"/>
        <v>0</v>
      </c>
      <c r="AK25" s="53">
        <f t="shared" ref="AK25:AN25" si="44">SUM(AK125)</f>
        <v>0</v>
      </c>
      <c r="AL25" s="53">
        <f t="shared" si="44"/>
        <v>0</v>
      </c>
      <c r="AM25" s="53">
        <f t="shared" si="44"/>
        <v>0</v>
      </c>
      <c r="AN25" s="13">
        <f t="shared" si="44"/>
        <v>0</v>
      </c>
      <c r="AO25" s="53">
        <f t="shared" si="16"/>
        <v>0</v>
      </c>
      <c r="AP25" s="53">
        <f t="shared" ref="AP25:AS25" si="45">SUM(AP125)</f>
        <v>0</v>
      </c>
      <c r="AQ25" s="53">
        <f t="shared" si="45"/>
        <v>0</v>
      </c>
      <c r="AR25" s="53">
        <f t="shared" si="45"/>
        <v>0</v>
      </c>
      <c r="AS25" s="53">
        <f t="shared" si="45"/>
        <v>0</v>
      </c>
      <c r="AT25" s="53">
        <f t="shared" si="18"/>
        <v>0</v>
      </c>
      <c r="AU25" s="53">
        <f t="shared" ref="AU25:AX25" si="46">SUM(AU125)</f>
        <v>0</v>
      </c>
      <c r="AV25" s="53">
        <f t="shared" si="46"/>
        <v>0</v>
      </c>
      <c r="AW25" s="53">
        <f t="shared" si="46"/>
        <v>0</v>
      </c>
      <c r="AX25" s="13">
        <f t="shared" si="46"/>
        <v>0</v>
      </c>
      <c r="AY25" s="53">
        <f t="shared" si="20"/>
        <v>56.823799119999997</v>
      </c>
      <c r="AZ25" s="53">
        <f t="shared" ref="AZ25:BC25" si="47">SUM(AZ125)</f>
        <v>0</v>
      </c>
      <c r="BA25" s="53">
        <f t="shared" si="47"/>
        <v>0</v>
      </c>
      <c r="BB25" s="53">
        <f t="shared" si="47"/>
        <v>56.823799119999997</v>
      </c>
      <c r="BC25" s="13">
        <f t="shared" si="47"/>
        <v>0</v>
      </c>
      <c r="AMJ25" s="10"/>
    </row>
    <row r="26" spans="1:1024" s="11" customFormat="1" ht="23.25" customHeight="1" x14ac:dyDescent="0.2">
      <c r="A26" s="31" t="s">
        <v>91</v>
      </c>
      <c r="B26" s="32" t="s">
        <v>92</v>
      </c>
      <c r="C26" s="32" t="s">
        <v>78</v>
      </c>
      <c r="D26" s="54">
        <f t="shared" si="0"/>
        <v>114.28800000000001</v>
      </c>
      <c r="E26" s="54">
        <f t="shared" si="1"/>
        <v>114.28800000000001</v>
      </c>
      <c r="F26" s="54">
        <f t="shared" si="2"/>
        <v>0</v>
      </c>
      <c r="G26" s="54">
        <f t="shared" si="3"/>
        <v>0</v>
      </c>
      <c r="H26" s="54">
        <f t="shared" si="4"/>
        <v>0</v>
      </c>
      <c r="I26" s="54">
        <f t="shared" si="5"/>
        <v>114.28800000000001</v>
      </c>
      <c r="J26" s="54" t="s">
        <v>76</v>
      </c>
      <c r="K26" s="54" t="s">
        <v>76</v>
      </c>
      <c r="L26" s="54" t="s">
        <v>76</v>
      </c>
      <c r="M26" s="54" t="s">
        <v>76</v>
      </c>
      <c r="N26" s="44" t="s">
        <v>76</v>
      </c>
      <c r="O26" s="54" t="s">
        <v>76</v>
      </c>
      <c r="P26" s="54" t="s">
        <v>76</v>
      </c>
      <c r="Q26" s="54" t="s">
        <v>76</v>
      </c>
      <c r="R26" s="54" t="s">
        <v>76</v>
      </c>
      <c r="S26" s="44" t="s">
        <v>76</v>
      </c>
      <c r="T26" s="54" t="s">
        <v>76</v>
      </c>
      <c r="U26" s="54" t="s">
        <v>76</v>
      </c>
      <c r="V26" s="54" t="s">
        <v>76</v>
      </c>
      <c r="W26" s="54" t="s">
        <v>76</v>
      </c>
      <c r="X26" s="44" t="s">
        <v>76</v>
      </c>
      <c r="Y26" s="54">
        <f t="shared" si="6"/>
        <v>114.28800000000001</v>
      </c>
      <c r="Z26" s="54">
        <f t="shared" ref="Z26:AC26" si="48">Z27</f>
        <v>0</v>
      </c>
      <c r="AA26" s="54">
        <f t="shared" si="48"/>
        <v>0</v>
      </c>
      <c r="AB26" s="54">
        <f t="shared" si="48"/>
        <v>0</v>
      </c>
      <c r="AC26" s="44">
        <f t="shared" si="48"/>
        <v>114.28800000000001</v>
      </c>
      <c r="AD26" s="54">
        <f t="shared" si="8"/>
        <v>0</v>
      </c>
      <c r="AE26" s="54">
        <f t="shared" si="9"/>
        <v>0</v>
      </c>
      <c r="AF26" s="54">
        <f t="shared" si="10"/>
        <v>0</v>
      </c>
      <c r="AG26" s="54">
        <f t="shared" si="11"/>
        <v>0</v>
      </c>
      <c r="AH26" s="54">
        <f t="shared" si="12"/>
        <v>0</v>
      </c>
      <c r="AI26" s="54">
        <f t="shared" si="13"/>
        <v>0</v>
      </c>
      <c r="AJ26" s="54">
        <f t="shared" si="14"/>
        <v>0</v>
      </c>
      <c r="AK26" s="54">
        <f t="shared" ref="AK26:AN26" si="49">AK27</f>
        <v>0</v>
      </c>
      <c r="AL26" s="54">
        <f t="shared" si="49"/>
        <v>0</v>
      </c>
      <c r="AM26" s="54">
        <f t="shared" si="49"/>
        <v>0</v>
      </c>
      <c r="AN26" s="44">
        <f t="shared" si="49"/>
        <v>0</v>
      </c>
      <c r="AO26" s="54">
        <f t="shared" si="16"/>
        <v>0</v>
      </c>
      <c r="AP26" s="54">
        <f t="shared" ref="AP26:AS26" si="50">AP27</f>
        <v>0</v>
      </c>
      <c r="AQ26" s="54">
        <f t="shared" si="50"/>
        <v>0</v>
      </c>
      <c r="AR26" s="54">
        <f t="shared" si="50"/>
        <v>0</v>
      </c>
      <c r="AS26" s="54">
        <f t="shared" si="50"/>
        <v>0</v>
      </c>
      <c r="AT26" s="54">
        <f t="shared" si="18"/>
        <v>0</v>
      </c>
      <c r="AU26" s="54">
        <f t="shared" ref="AU26:AX26" si="51">AU27</f>
        <v>0</v>
      </c>
      <c r="AV26" s="54">
        <f t="shared" si="51"/>
        <v>0</v>
      </c>
      <c r="AW26" s="54">
        <f t="shared" si="51"/>
        <v>0</v>
      </c>
      <c r="AX26" s="44">
        <f t="shared" si="51"/>
        <v>0</v>
      </c>
      <c r="AY26" s="54">
        <f t="shared" si="20"/>
        <v>0</v>
      </c>
      <c r="AZ26" s="54">
        <f t="shared" ref="AZ26:BC26" si="52">AZ27</f>
        <v>0</v>
      </c>
      <c r="BA26" s="54">
        <f t="shared" si="52"/>
        <v>0</v>
      </c>
      <c r="BB26" s="54">
        <f t="shared" si="52"/>
        <v>0</v>
      </c>
      <c r="BC26" s="44">
        <f t="shared" si="52"/>
        <v>0</v>
      </c>
      <c r="AMJ26" s="10"/>
    </row>
    <row r="27" spans="1:1024" s="11" customFormat="1" ht="25.5" x14ac:dyDescent="0.2">
      <c r="A27" s="33" t="s">
        <v>93</v>
      </c>
      <c r="B27" s="34" t="s">
        <v>94</v>
      </c>
      <c r="C27" s="59" t="s">
        <v>78</v>
      </c>
      <c r="D27" s="55">
        <f t="shared" si="0"/>
        <v>114.28800000000001</v>
      </c>
      <c r="E27" s="55">
        <f t="shared" si="1"/>
        <v>114.28800000000001</v>
      </c>
      <c r="F27" s="55">
        <f t="shared" si="2"/>
        <v>0</v>
      </c>
      <c r="G27" s="55">
        <f t="shared" si="3"/>
        <v>0</v>
      </c>
      <c r="H27" s="55">
        <f t="shared" si="4"/>
        <v>0</v>
      </c>
      <c r="I27" s="55">
        <f t="shared" si="5"/>
        <v>114.28800000000001</v>
      </c>
      <c r="J27" s="55" t="s">
        <v>76</v>
      </c>
      <c r="K27" s="55" t="s">
        <v>76</v>
      </c>
      <c r="L27" s="55" t="s">
        <v>76</v>
      </c>
      <c r="M27" s="55" t="s">
        <v>76</v>
      </c>
      <c r="N27" s="45" t="s">
        <v>76</v>
      </c>
      <c r="O27" s="55" t="s">
        <v>76</v>
      </c>
      <c r="P27" s="55" t="s">
        <v>76</v>
      </c>
      <c r="Q27" s="55" t="s">
        <v>76</v>
      </c>
      <c r="R27" s="55" t="s">
        <v>76</v>
      </c>
      <c r="S27" s="45" t="s">
        <v>76</v>
      </c>
      <c r="T27" s="55" t="s">
        <v>76</v>
      </c>
      <c r="U27" s="55" t="s">
        <v>76</v>
      </c>
      <c r="V27" s="55" t="s">
        <v>76</v>
      </c>
      <c r="W27" s="55" t="s">
        <v>76</v>
      </c>
      <c r="X27" s="45" t="s">
        <v>76</v>
      </c>
      <c r="Y27" s="55">
        <f t="shared" si="6"/>
        <v>114.28800000000001</v>
      </c>
      <c r="Z27" s="55">
        <f t="shared" ref="Z27:AC27" si="53">SUM(Z28:Z30)</f>
        <v>0</v>
      </c>
      <c r="AA27" s="55">
        <f t="shared" si="53"/>
        <v>0</v>
      </c>
      <c r="AB27" s="55">
        <f t="shared" si="53"/>
        <v>0</v>
      </c>
      <c r="AC27" s="45">
        <f t="shared" si="53"/>
        <v>114.28800000000001</v>
      </c>
      <c r="AD27" s="55">
        <f t="shared" si="8"/>
        <v>0</v>
      </c>
      <c r="AE27" s="55">
        <f t="shared" si="9"/>
        <v>0</v>
      </c>
      <c r="AF27" s="55">
        <f t="shared" si="10"/>
        <v>0</v>
      </c>
      <c r="AG27" s="55">
        <f t="shared" si="11"/>
        <v>0</v>
      </c>
      <c r="AH27" s="55">
        <f t="shared" si="12"/>
        <v>0</v>
      </c>
      <c r="AI27" s="55">
        <f t="shared" si="13"/>
        <v>0</v>
      </c>
      <c r="AJ27" s="55">
        <f t="shared" si="14"/>
        <v>0</v>
      </c>
      <c r="AK27" s="55">
        <f t="shared" ref="AK27:AN27" si="54">SUM(AK28:AK30)</f>
        <v>0</v>
      </c>
      <c r="AL27" s="55">
        <f t="shared" si="54"/>
        <v>0</v>
      </c>
      <c r="AM27" s="55">
        <f t="shared" si="54"/>
        <v>0</v>
      </c>
      <c r="AN27" s="45">
        <f t="shared" si="54"/>
        <v>0</v>
      </c>
      <c r="AO27" s="55">
        <f t="shared" si="16"/>
        <v>0</v>
      </c>
      <c r="AP27" s="55">
        <f t="shared" ref="AP27:AS27" si="55">SUM(AP28:AP30)</f>
        <v>0</v>
      </c>
      <c r="AQ27" s="55">
        <f t="shared" si="55"/>
        <v>0</v>
      </c>
      <c r="AR27" s="55">
        <f t="shared" si="55"/>
        <v>0</v>
      </c>
      <c r="AS27" s="55">
        <f t="shared" si="55"/>
        <v>0</v>
      </c>
      <c r="AT27" s="55">
        <f t="shared" si="18"/>
        <v>0</v>
      </c>
      <c r="AU27" s="55">
        <f t="shared" ref="AU27:AX27" si="56">SUM(AU28:AU30)</f>
        <v>0</v>
      </c>
      <c r="AV27" s="55">
        <f t="shared" si="56"/>
        <v>0</v>
      </c>
      <c r="AW27" s="55">
        <f t="shared" si="56"/>
        <v>0</v>
      </c>
      <c r="AX27" s="45">
        <f t="shared" si="56"/>
        <v>0</v>
      </c>
      <c r="AY27" s="55">
        <f t="shared" si="20"/>
        <v>0</v>
      </c>
      <c r="AZ27" s="55">
        <f t="shared" ref="AZ27:BC27" si="57">SUM(AZ28:AZ30)</f>
        <v>0</v>
      </c>
      <c r="BA27" s="55">
        <f t="shared" si="57"/>
        <v>0</v>
      </c>
      <c r="BB27" s="55">
        <f t="shared" si="57"/>
        <v>0</v>
      </c>
      <c r="BC27" s="45">
        <f t="shared" si="57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52">
        <f t="shared" si="0"/>
        <v>33.143999999999998</v>
      </c>
      <c r="E28" s="52">
        <f t="shared" si="1"/>
        <v>33.143999999999998</v>
      </c>
      <c r="F28" s="52">
        <f t="shared" si="2"/>
        <v>0</v>
      </c>
      <c r="G28" s="52">
        <f t="shared" si="3"/>
        <v>0</v>
      </c>
      <c r="H28" s="52">
        <f t="shared" si="4"/>
        <v>0</v>
      </c>
      <c r="I28" s="52">
        <f t="shared" si="5"/>
        <v>33.143999999999998</v>
      </c>
      <c r="J28" s="52" t="s">
        <v>76</v>
      </c>
      <c r="K28" s="52" t="s">
        <v>76</v>
      </c>
      <c r="L28" s="52" t="s">
        <v>76</v>
      </c>
      <c r="M28" s="52" t="s">
        <v>76</v>
      </c>
      <c r="N28" s="12" t="s">
        <v>76</v>
      </c>
      <c r="O28" s="52" t="s">
        <v>76</v>
      </c>
      <c r="P28" s="52" t="s">
        <v>76</v>
      </c>
      <c r="Q28" s="52" t="s">
        <v>76</v>
      </c>
      <c r="R28" s="52" t="s">
        <v>76</v>
      </c>
      <c r="S28" s="12" t="s">
        <v>76</v>
      </c>
      <c r="T28" s="52" t="s">
        <v>76</v>
      </c>
      <c r="U28" s="52" t="s">
        <v>76</v>
      </c>
      <c r="V28" s="52" t="s">
        <v>76</v>
      </c>
      <c r="W28" s="52" t="s">
        <v>76</v>
      </c>
      <c r="X28" s="12" t="s">
        <v>76</v>
      </c>
      <c r="Y28" s="52">
        <f t="shared" si="6"/>
        <v>33.143999999999998</v>
      </c>
      <c r="Z28" s="52">
        <v>0</v>
      </c>
      <c r="AA28" s="52">
        <v>0</v>
      </c>
      <c r="AB28" s="52">
        <v>0</v>
      </c>
      <c r="AC28" s="12">
        <v>33.143999999999998</v>
      </c>
      <c r="AD28" s="52">
        <f t="shared" si="8"/>
        <v>0</v>
      </c>
      <c r="AE28" s="52">
        <f t="shared" si="9"/>
        <v>0</v>
      </c>
      <c r="AF28" s="52">
        <f t="shared" si="10"/>
        <v>0</v>
      </c>
      <c r="AG28" s="52">
        <f t="shared" si="11"/>
        <v>0</v>
      </c>
      <c r="AH28" s="52">
        <f t="shared" si="12"/>
        <v>0</v>
      </c>
      <c r="AI28" s="52">
        <f t="shared" si="13"/>
        <v>0</v>
      </c>
      <c r="AJ28" s="52">
        <f t="shared" si="14"/>
        <v>0</v>
      </c>
      <c r="AK28" s="52">
        <v>0</v>
      </c>
      <c r="AL28" s="52">
        <v>0</v>
      </c>
      <c r="AM28" s="52">
        <v>0</v>
      </c>
      <c r="AN28" s="12">
        <v>0</v>
      </c>
      <c r="AO28" s="52">
        <f t="shared" si="16"/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f t="shared" si="18"/>
        <v>0</v>
      </c>
      <c r="AU28" s="52">
        <v>0</v>
      </c>
      <c r="AV28" s="52">
        <v>0</v>
      </c>
      <c r="AW28" s="52">
        <v>0</v>
      </c>
      <c r="AX28" s="12">
        <v>0</v>
      </c>
      <c r="AY28" s="52">
        <f t="shared" ref="AY28:AY91" si="58">SUM(AZ28:BC28)</f>
        <v>0</v>
      </c>
      <c r="AZ28" s="58">
        <v>0</v>
      </c>
      <c r="BA28" s="58">
        <v>0</v>
      </c>
      <c r="BB28" s="58">
        <v>0</v>
      </c>
      <c r="BC28" s="58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52">
        <f t="shared" si="0"/>
        <v>81.144000000000005</v>
      </c>
      <c r="E29" s="52">
        <f t="shared" si="1"/>
        <v>81.144000000000005</v>
      </c>
      <c r="F29" s="52">
        <f t="shared" si="2"/>
        <v>0</v>
      </c>
      <c r="G29" s="52">
        <f t="shared" si="3"/>
        <v>0</v>
      </c>
      <c r="H29" s="52">
        <f t="shared" si="4"/>
        <v>0</v>
      </c>
      <c r="I29" s="52">
        <f t="shared" si="5"/>
        <v>81.144000000000005</v>
      </c>
      <c r="J29" s="52" t="s">
        <v>76</v>
      </c>
      <c r="K29" s="52" t="s">
        <v>76</v>
      </c>
      <c r="L29" s="52" t="s">
        <v>76</v>
      </c>
      <c r="M29" s="52" t="s">
        <v>76</v>
      </c>
      <c r="N29" s="12" t="s">
        <v>76</v>
      </c>
      <c r="O29" s="52" t="s">
        <v>76</v>
      </c>
      <c r="P29" s="52" t="s">
        <v>76</v>
      </c>
      <c r="Q29" s="52" t="s">
        <v>76</v>
      </c>
      <c r="R29" s="52" t="s">
        <v>76</v>
      </c>
      <c r="S29" s="12" t="s">
        <v>76</v>
      </c>
      <c r="T29" s="52" t="s">
        <v>76</v>
      </c>
      <c r="U29" s="52" t="s">
        <v>76</v>
      </c>
      <c r="V29" s="52" t="s">
        <v>76</v>
      </c>
      <c r="W29" s="52" t="s">
        <v>76</v>
      </c>
      <c r="X29" s="12" t="s">
        <v>76</v>
      </c>
      <c r="Y29" s="52">
        <f t="shared" si="6"/>
        <v>81.144000000000005</v>
      </c>
      <c r="Z29" s="52">
        <v>0</v>
      </c>
      <c r="AA29" s="52">
        <v>0</v>
      </c>
      <c r="AB29" s="52">
        <v>0</v>
      </c>
      <c r="AC29" s="12">
        <v>81.144000000000005</v>
      </c>
      <c r="AD29" s="52">
        <f t="shared" si="8"/>
        <v>0</v>
      </c>
      <c r="AE29" s="52">
        <f t="shared" si="9"/>
        <v>0</v>
      </c>
      <c r="AF29" s="52">
        <f t="shared" si="10"/>
        <v>0</v>
      </c>
      <c r="AG29" s="52">
        <f t="shared" si="11"/>
        <v>0</v>
      </c>
      <c r="AH29" s="52">
        <f t="shared" si="12"/>
        <v>0</v>
      </c>
      <c r="AI29" s="52">
        <f t="shared" si="13"/>
        <v>0</v>
      </c>
      <c r="AJ29" s="52">
        <f t="shared" si="14"/>
        <v>0</v>
      </c>
      <c r="AK29" s="52">
        <v>0</v>
      </c>
      <c r="AL29" s="52">
        <v>0</v>
      </c>
      <c r="AM29" s="52">
        <v>0</v>
      </c>
      <c r="AN29" s="12">
        <v>0</v>
      </c>
      <c r="AO29" s="52">
        <f t="shared" si="16"/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f t="shared" si="18"/>
        <v>0</v>
      </c>
      <c r="AU29" s="52">
        <v>0</v>
      </c>
      <c r="AV29" s="52">
        <v>0</v>
      </c>
      <c r="AW29" s="52">
        <v>0</v>
      </c>
      <c r="AX29" s="12">
        <v>0</v>
      </c>
      <c r="AY29" s="52">
        <f t="shared" si="58"/>
        <v>0</v>
      </c>
      <c r="AZ29" s="58">
        <v>0</v>
      </c>
      <c r="BA29" s="58">
        <v>0</v>
      </c>
      <c r="BB29" s="58">
        <v>0</v>
      </c>
      <c r="BC29" s="58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52">
        <f t="shared" si="0"/>
        <v>0</v>
      </c>
      <c r="E30" s="52">
        <f t="shared" si="1"/>
        <v>0</v>
      </c>
      <c r="F30" s="52">
        <f t="shared" si="2"/>
        <v>0</v>
      </c>
      <c r="G30" s="52">
        <f t="shared" si="3"/>
        <v>0</v>
      </c>
      <c r="H30" s="52">
        <f t="shared" si="4"/>
        <v>0</v>
      </c>
      <c r="I30" s="52">
        <f t="shared" si="5"/>
        <v>0</v>
      </c>
      <c r="J30" s="52" t="s">
        <v>76</v>
      </c>
      <c r="K30" s="52" t="s">
        <v>76</v>
      </c>
      <c r="L30" s="52" t="s">
        <v>76</v>
      </c>
      <c r="M30" s="52" t="s">
        <v>76</v>
      </c>
      <c r="N30" s="12" t="s">
        <v>76</v>
      </c>
      <c r="O30" s="52" t="s">
        <v>76</v>
      </c>
      <c r="P30" s="52" t="s">
        <v>76</v>
      </c>
      <c r="Q30" s="52" t="s">
        <v>76</v>
      </c>
      <c r="R30" s="52" t="s">
        <v>76</v>
      </c>
      <c r="S30" s="12" t="s">
        <v>76</v>
      </c>
      <c r="T30" s="52" t="s">
        <v>76</v>
      </c>
      <c r="U30" s="52" t="s">
        <v>76</v>
      </c>
      <c r="V30" s="52" t="s">
        <v>76</v>
      </c>
      <c r="W30" s="52" t="s">
        <v>76</v>
      </c>
      <c r="X30" s="12" t="s">
        <v>76</v>
      </c>
      <c r="Y30" s="52">
        <f t="shared" si="6"/>
        <v>0</v>
      </c>
      <c r="Z30" s="52">
        <v>0</v>
      </c>
      <c r="AA30" s="52">
        <v>0</v>
      </c>
      <c r="AB30" s="52">
        <v>0</v>
      </c>
      <c r="AC30" s="12">
        <v>0</v>
      </c>
      <c r="AD30" s="52">
        <f t="shared" si="8"/>
        <v>0</v>
      </c>
      <c r="AE30" s="52">
        <f t="shared" si="9"/>
        <v>0</v>
      </c>
      <c r="AF30" s="52">
        <f t="shared" si="10"/>
        <v>0</v>
      </c>
      <c r="AG30" s="52">
        <f t="shared" si="11"/>
        <v>0</v>
      </c>
      <c r="AH30" s="52">
        <f t="shared" si="12"/>
        <v>0</v>
      </c>
      <c r="AI30" s="52">
        <f t="shared" si="13"/>
        <v>0</v>
      </c>
      <c r="AJ30" s="52">
        <f t="shared" si="14"/>
        <v>0</v>
      </c>
      <c r="AK30" s="52">
        <v>0</v>
      </c>
      <c r="AL30" s="52">
        <v>0</v>
      </c>
      <c r="AM30" s="52">
        <v>0</v>
      </c>
      <c r="AN30" s="12">
        <v>0</v>
      </c>
      <c r="AO30" s="52">
        <f t="shared" si="16"/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f t="shared" si="18"/>
        <v>0</v>
      </c>
      <c r="AU30" s="52">
        <v>0</v>
      </c>
      <c r="AV30" s="52">
        <v>0</v>
      </c>
      <c r="AW30" s="52">
        <v>0</v>
      </c>
      <c r="AX30" s="12">
        <v>0</v>
      </c>
      <c r="AY30" s="52">
        <f t="shared" si="58"/>
        <v>0</v>
      </c>
      <c r="AZ30" s="52">
        <v>0</v>
      </c>
      <c r="BA30" s="52">
        <v>0</v>
      </c>
      <c r="BB30" s="52">
        <v>0</v>
      </c>
      <c r="BC30" s="52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31" t="s">
        <v>101</v>
      </c>
      <c r="B31" s="35" t="s">
        <v>102</v>
      </c>
      <c r="C31" s="36" t="s">
        <v>78</v>
      </c>
      <c r="D31" s="54">
        <f t="shared" si="0"/>
        <v>249.154</v>
      </c>
      <c r="E31" s="54">
        <f t="shared" si="1"/>
        <v>249.154</v>
      </c>
      <c r="F31" s="54">
        <f t="shared" si="2"/>
        <v>0</v>
      </c>
      <c r="G31" s="54">
        <f t="shared" si="3"/>
        <v>0</v>
      </c>
      <c r="H31" s="54">
        <f t="shared" si="4"/>
        <v>249.154</v>
      </c>
      <c r="I31" s="54">
        <f t="shared" si="5"/>
        <v>0</v>
      </c>
      <c r="J31" s="54" t="s">
        <v>76</v>
      </c>
      <c r="K31" s="54" t="s">
        <v>76</v>
      </c>
      <c r="L31" s="54" t="s">
        <v>76</v>
      </c>
      <c r="M31" s="54" t="s">
        <v>76</v>
      </c>
      <c r="N31" s="44" t="s">
        <v>76</v>
      </c>
      <c r="O31" s="54" t="s">
        <v>76</v>
      </c>
      <c r="P31" s="54" t="s">
        <v>76</v>
      </c>
      <c r="Q31" s="54" t="s">
        <v>76</v>
      </c>
      <c r="R31" s="54" t="s">
        <v>76</v>
      </c>
      <c r="S31" s="44" t="s">
        <v>76</v>
      </c>
      <c r="T31" s="54" t="s">
        <v>76</v>
      </c>
      <c r="U31" s="54" t="s">
        <v>76</v>
      </c>
      <c r="V31" s="54" t="s">
        <v>76</v>
      </c>
      <c r="W31" s="54" t="s">
        <v>76</v>
      </c>
      <c r="X31" s="44" t="s">
        <v>76</v>
      </c>
      <c r="Y31" s="54">
        <f t="shared" si="6"/>
        <v>249.154</v>
      </c>
      <c r="Z31" s="54">
        <f>SUM(Z32,Z59,Z88,Z100)</f>
        <v>0</v>
      </c>
      <c r="AA31" s="54">
        <f>SUM(AA32,AA59,AA88,AA100)</f>
        <v>0</v>
      </c>
      <c r="AB31" s="54">
        <f>SUM(AB32,AB59,AB88,AB100)</f>
        <v>249.154</v>
      </c>
      <c r="AC31" s="44">
        <f>SUM(AC32,AC59,AC88,AC100)</f>
        <v>0</v>
      </c>
      <c r="AD31" s="54">
        <f t="shared" si="8"/>
        <v>208.88771724800003</v>
      </c>
      <c r="AE31" s="54">
        <f t="shared" si="9"/>
        <v>208.88771724800003</v>
      </c>
      <c r="AF31" s="54">
        <f t="shared" si="10"/>
        <v>0.29436000000000001</v>
      </c>
      <c r="AG31" s="54">
        <f t="shared" si="11"/>
        <v>0</v>
      </c>
      <c r="AH31" s="54">
        <f t="shared" si="12"/>
        <v>208.59335724800002</v>
      </c>
      <c r="AI31" s="54">
        <f t="shared" si="13"/>
        <v>0</v>
      </c>
      <c r="AJ31" s="54">
        <f t="shared" si="14"/>
        <v>0</v>
      </c>
      <c r="AK31" s="54">
        <f t="shared" ref="AK31:AN31" si="59">SUM(AK32,AK59,AK88,AK100)</f>
        <v>0</v>
      </c>
      <c r="AL31" s="54">
        <f t="shared" si="59"/>
        <v>0</v>
      </c>
      <c r="AM31" s="54">
        <f t="shared" si="59"/>
        <v>0</v>
      </c>
      <c r="AN31" s="44">
        <f t="shared" si="59"/>
        <v>0</v>
      </c>
      <c r="AO31" s="54">
        <f t="shared" si="16"/>
        <v>0</v>
      </c>
      <c r="AP31" s="54">
        <f t="shared" ref="AP31:AS31" si="60">SUM(AP32,AP59,AP88,AP100)</f>
        <v>0</v>
      </c>
      <c r="AQ31" s="54">
        <f t="shared" si="60"/>
        <v>0</v>
      </c>
      <c r="AR31" s="54">
        <f t="shared" si="60"/>
        <v>0</v>
      </c>
      <c r="AS31" s="54">
        <f t="shared" si="60"/>
        <v>0</v>
      </c>
      <c r="AT31" s="54">
        <f t="shared" si="18"/>
        <v>0</v>
      </c>
      <c r="AU31" s="54">
        <f t="shared" ref="AU31:AW31" si="61">SUM(AU32,AU59,AU88,AU100)</f>
        <v>0</v>
      </c>
      <c r="AV31" s="54">
        <f t="shared" si="61"/>
        <v>0</v>
      </c>
      <c r="AW31" s="54">
        <f t="shared" si="61"/>
        <v>0</v>
      </c>
      <c r="AX31" s="44">
        <f>SUM(AX32,AX59,AX88,AX100)</f>
        <v>0</v>
      </c>
      <c r="AY31" s="54">
        <f t="shared" si="58"/>
        <v>208.88771724800003</v>
      </c>
      <c r="AZ31" s="54">
        <f t="shared" ref="AZ31:BC31" si="62">SUM(AZ32,AZ59,AZ88,AZ100)</f>
        <v>0.29436000000000001</v>
      </c>
      <c r="BA31" s="54">
        <f t="shared" si="62"/>
        <v>0</v>
      </c>
      <c r="BB31" s="54">
        <f t="shared" si="62"/>
        <v>208.59335724800002</v>
      </c>
      <c r="BC31" s="44">
        <f t="shared" si="62"/>
        <v>0</v>
      </c>
      <c r="AMJ31" s="10"/>
    </row>
    <row r="32" spans="1:1024" s="11" customFormat="1" ht="38.25" outlineLevel="1" x14ac:dyDescent="0.2">
      <c r="A32" s="31" t="s">
        <v>103</v>
      </c>
      <c r="B32" s="35" t="s">
        <v>104</v>
      </c>
      <c r="C32" s="32" t="s">
        <v>78</v>
      </c>
      <c r="D32" s="54">
        <f t="shared" si="0"/>
        <v>66.945999999999998</v>
      </c>
      <c r="E32" s="54">
        <f t="shared" si="1"/>
        <v>66.945999999999998</v>
      </c>
      <c r="F32" s="54">
        <f t="shared" si="2"/>
        <v>0</v>
      </c>
      <c r="G32" s="54">
        <f t="shared" si="3"/>
        <v>0</v>
      </c>
      <c r="H32" s="54">
        <f t="shared" si="4"/>
        <v>66.945999999999998</v>
      </c>
      <c r="I32" s="54">
        <f t="shared" si="5"/>
        <v>0</v>
      </c>
      <c r="J32" s="54" t="s">
        <v>76</v>
      </c>
      <c r="K32" s="54" t="s">
        <v>76</v>
      </c>
      <c r="L32" s="54" t="s">
        <v>76</v>
      </c>
      <c r="M32" s="54" t="s">
        <v>76</v>
      </c>
      <c r="N32" s="44" t="s">
        <v>76</v>
      </c>
      <c r="O32" s="54" t="s">
        <v>76</v>
      </c>
      <c r="P32" s="54" t="s">
        <v>76</v>
      </c>
      <c r="Q32" s="54" t="s">
        <v>76</v>
      </c>
      <c r="R32" s="54" t="s">
        <v>76</v>
      </c>
      <c r="S32" s="44" t="s">
        <v>76</v>
      </c>
      <c r="T32" s="54" t="s">
        <v>76</v>
      </c>
      <c r="U32" s="54" t="s">
        <v>76</v>
      </c>
      <c r="V32" s="54" t="s">
        <v>76</v>
      </c>
      <c r="W32" s="54" t="s">
        <v>76</v>
      </c>
      <c r="X32" s="44" t="s">
        <v>76</v>
      </c>
      <c r="Y32" s="54">
        <f t="shared" si="6"/>
        <v>66.945999999999998</v>
      </c>
      <c r="Z32" s="54">
        <f>SUM(Z33,Z38,Z48)</f>
        <v>0</v>
      </c>
      <c r="AA32" s="54">
        <f>SUM(AA33,AA38,AA48)</f>
        <v>0</v>
      </c>
      <c r="AB32" s="54">
        <f>SUM(AB33,AB38,AB48)</f>
        <v>66.945999999999998</v>
      </c>
      <c r="AC32" s="44">
        <f>SUM(AC33,AC38,AC48)</f>
        <v>0</v>
      </c>
      <c r="AD32" s="54">
        <f t="shared" si="8"/>
        <v>60.421160004000008</v>
      </c>
      <c r="AE32" s="54">
        <f t="shared" si="9"/>
        <v>60.421160004000008</v>
      </c>
      <c r="AF32" s="54">
        <f t="shared" si="10"/>
        <v>0</v>
      </c>
      <c r="AG32" s="54">
        <f t="shared" si="11"/>
        <v>0</v>
      </c>
      <c r="AH32" s="54">
        <f t="shared" si="12"/>
        <v>60.421160004000008</v>
      </c>
      <c r="AI32" s="54">
        <f t="shared" si="13"/>
        <v>0</v>
      </c>
      <c r="AJ32" s="54">
        <f t="shared" si="14"/>
        <v>0</v>
      </c>
      <c r="AK32" s="54">
        <f t="shared" ref="AK32:AN32" si="63">SUM(AK33,AK38,AK48)</f>
        <v>0</v>
      </c>
      <c r="AL32" s="54">
        <f t="shared" si="63"/>
        <v>0</v>
      </c>
      <c r="AM32" s="54">
        <f t="shared" si="63"/>
        <v>0</v>
      </c>
      <c r="AN32" s="44">
        <f t="shared" si="63"/>
        <v>0</v>
      </c>
      <c r="AO32" s="54">
        <f t="shared" si="16"/>
        <v>0</v>
      </c>
      <c r="AP32" s="54">
        <f t="shared" ref="AP32:AS32" si="64">SUM(AP33,AP38,AP48)</f>
        <v>0</v>
      </c>
      <c r="AQ32" s="54">
        <f t="shared" si="64"/>
        <v>0</v>
      </c>
      <c r="AR32" s="54">
        <f t="shared" si="64"/>
        <v>0</v>
      </c>
      <c r="AS32" s="54">
        <f t="shared" si="64"/>
        <v>0</v>
      </c>
      <c r="AT32" s="54">
        <f t="shared" si="18"/>
        <v>0</v>
      </c>
      <c r="AU32" s="54">
        <f t="shared" ref="AU32:AW32" si="65">SUM(AU33,AU38,AU48)</f>
        <v>0</v>
      </c>
      <c r="AV32" s="54">
        <f t="shared" si="65"/>
        <v>0</v>
      </c>
      <c r="AW32" s="54">
        <f t="shared" si="65"/>
        <v>0</v>
      </c>
      <c r="AX32" s="44">
        <f>SUM(AX33,AX38,AX48)</f>
        <v>0</v>
      </c>
      <c r="AY32" s="54">
        <f t="shared" si="58"/>
        <v>60.421160004000008</v>
      </c>
      <c r="AZ32" s="54">
        <f t="shared" ref="AZ32:BC32" si="66">SUM(AZ33,AZ38,AZ48)</f>
        <v>0</v>
      </c>
      <c r="BA32" s="54">
        <f t="shared" si="66"/>
        <v>0</v>
      </c>
      <c r="BB32" s="54">
        <f t="shared" si="66"/>
        <v>60.421160004000008</v>
      </c>
      <c r="BC32" s="44">
        <f t="shared" si="66"/>
        <v>0</v>
      </c>
      <c r="AMJ32" s="10"/>
    </row>
    <row r="33" spans="1:1024" s="11" customFormat="1" x14ac:dyDescent="0.2">
      <c r="A33" s="31" t="s">
        <v>152</v>
      </c>
      <c r="B33" s="35" t="s">
        <v>129</v>
      </c>
      <c r="C33" s="36" t="s">
        <v>78</v>
      </c>
      <c r="D33" s="54">
        <f t="shared" si="0"/>
        <v>31.056000000000001</v>
      </c>
      <c r="E33" s="54">
        <f t="shared" si="1"/>
        <v>31.056000000000001</v>
      </c>
      <c r="F33" s="54">
        <f t="shared" si="2"/>
        <v>0</v>
      </c>
      <c r="G33" s="54">
        <f t="shared" si="3"/>
        <v>0</v>
      </c>
      <c r="H33" s="54">
        <f t="shared" si="4"/>
        <v>31.056000000000001</v>
      </c>
      <c r="I33" s="54">
        <f t="shared" si="5"/>
        <v>0</v>
      </c>
      <c r="J33" s="54" t="s">
        <v>76</v>
      </c>
      <c r="K33" s="54" t="s">
        <v>76</v>
      </c>
      <c r="L33" s="54" t="s">
        <v>76</v>
      </c>
      <c r="M33" s="54" t="s">
        <v>76</v>
      </c>
      <c r="N33" s="44" t="s">
        <v>76</v>
      </c>
      <c r="O33" s="54" t="s">
        <v>76</v>
      </c>
      <c r="P33" s="54" t="s">
        <v>76</v>
      </c>
      <c r="Q33" s="54" t="s">
        <v>76</v>
      </c>
      <c r="R33" s="54" t="s">
        <v>76</v>
      </c>
      <c r="S33" s="44" t="s">
        <v>76</v>
      </c>
      <c r="T33" s="54" t="s">
        <v>76</v>
      </c>
      <c r="U33" s="54" t="s">
        <v>76</v>
      </c>
      <c r="V33" s="54" t="s">
        <v>76</v>
      </c>
      <c r="W33" s="54" t="s">
        <v>76</v>
      </c>
      <c r="X33" s="44" t="s">
        <v>76</v>
      </c>
      <c r="Y33" s="54">
        <f t="shared" si="6"/>
        <v>31.056000000000001</v>
      </c>
      <c r="Z33" s="54">
        <f>SUM(Z34:Z37)</f>
        <v>0</v>
      </c>
      <c r="AA33" s="54">
        <f>SUM(AA34:AA37)</f>
        <v>0</v>
      </c>
      <c r="AB33" s="54">
        <f>SUM(AB34:AB37)</f>
        <v>31.056000000000001</v>
      </c>
      <c r="AC33" s="44">
        <f>SUM(AC34:AC37)</f>
        <v>0</v>
      </c>
      <c r="AD33" s="54">
        <f t="shared" si="8"/>
        <v>18.790470096</v>
      </c>
      <c r="AE33" s="54">
        <f t="shared" si="9"/>
        <v>18.790470096</v>
      </c>
      <c r="AF33" s="54">
        <f t="shared" si="10"/>
        <v>0</v>
      </c>
      <c r="AG33" s="54">
        <f t="shared" si="11"/>
        <v>0</v>
      </c>
      <c r="AH33" s="54">
        <f t="shared" si="12"/>
        <v>18.790470096</v>
      </c>
      <c r="AI33" s="54">
        <f t="shared" si="13"/>
        <v>0</v>
      </c>
      <c r="AJ33" s="54">
        <f t="shared" si="14"/>
        <v>0</v>
      </c>
      <c r="AK33" s="54">
        <f t="shared" ref="AK33:AN33" si="67">SUM(AK34:AK37)</f>
        <v>0</v>
      </c>
      <c r="AL33" s="54">
        <f t="shared" si="67"/>
        <v>0</v>
      </c>
      <c r="AM33" s="54">
        <f t="shared" si="67"/>
        <v>0</v>
      </c>
      <c r="AN33" s="44">
        <f t="shared" si="67"/>
        <v>0</v>
      </c>
      <c r="AO33" s="54">
        <f t="shared" si="16"/>
        <v>0</v>
      </c>
      <c r="AP33" s="54">
        <f t="shared" ref="AP33:AS33" si="68">SUM(AP34:AP37)</f>
        <v>0</v>
      </c>
      <c r="AQ33" s="54">
        <f t="shared" si="68"/>
        <v>0</v>
      </c>
      <c r="AR33" s="54">
        <f t="shared" si="68"/>
        <v>0</v>
      </c>
      <c r="AS33" s="54">
        <f t="shared" si="68"/>
        <v>0</v>
      </c>
      <c r="AT33" s="54">
        <f t="shared" si="18"/>
        <v>0</v>
      </c>
      <c r="AU33" s="54">
        <f t="shared" ref="AU33:AW33" si="69">SUM(AU34:AU37)</f>
        <v>0</v>
      </c>
      <c r="AV33" s="54">
        <f t="shared" si="69"/>
        <v>0</v>
      </c>
      <c r="AW33" s="54">
        <f t="shared" si="69"/>
        <v>0</v>
      </c>
      <c r="AX33" s="44">
        <f>SUM(AX34:AX37)</f>
        <v>0</v>
      </c>
      <c r="AY33" s="54">
        <f t="shared" si="58"/>
        <v>18.790470096</v>
      </c>
      <c r="AZ33" s="54">
        <f t="shared" ref="AZ33:BC33" si="70">SUM(AZ34:AZ37)</f>
        <v>0</v>
      </c>
      <c r="BA33" s="54">
        <f t="shared" si="70"/>
        <v>0</v>
      </c>
      <c r="BB33" s="54">
        <f t="shared" si="70"/>
        <v>18.790470096</v>
      </c>
      <c r="BC33" s="44">
        <f t="shared" si="70"/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76.5" x14ac:dyDescent="0.2">
      <c r="A34" s="15" t="s">
        <v>152</v>
      </c>
      <c r="B34" s="37" t="s">
        <v>198</v>
      </c>
      <c r="C34" s="16" t="s">
        <v>161</v>
      </c>
      <c r="D34" s="12">
        <f t="shared" si="0"/>
        <v>4.7039999999999997</v>
      </c>
      <c r="E34" s="12">
        <f t="shared" si="1"/>
        <v>4.7039999999999997</v>
      </c>
      <c r="F34" s="12">
        <f t="shared" si="2"/>
        <v>0</v>
      </c>
      <c r="G34" s="12">
        <f t="shared" si="3"/>
        <v>0</v>
      </c>
      <c r="H34" s="12">
        <f t="shared" ref="H34:H65" si="71">SUM(M34,R34,W34,AB34)</f>
        <v>4.7039999999999997</v>
      </c>
      <c r="I34" s="12">
        <f t="shared" ref="I34:I65" si="72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v>4.7039999999999997</v>
      </c>
      <c r="Z34" s="12">
        <v>0</v>
      </c>
      <c r="AA34" s="12">
        <v>0</v>
      </c>
      <c r="AB34" s="12">
        <v>4.7039999999999997</v>
      </c>
      <c r="AC34" s="12">
        <v>0</v>
      </c>
      <c r="AD34" s="12">
        <f t="shared" si="8"/>
        <v>4.2211232159999987</v>
      </c>
      <c r="AE34" s="12">
        <f t="shared" si="9"/>
        <v>4.2211232159999987</v>
      </c>
      <c r="AF34" s="12">
        <f t="shared" si="10"/>
        <v>0</v>
      </c>
      <c r="AG34" s="12">
        <f t="shared" si="11"/>
        <v>0</v>
      </c>
      <c r="AH34" s="12">
        <f t="shared" ref="AH34:AH65" si="73">SUM(AM34,AR34,AW34,BB34)</f>
        <v>4.2211232159999987</v>
      </c>
      <c r="AI34" s="12">
        <f t="shared" ref="AI34:AI65" si="74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8"/>
        <v>4.2211232159999987</v>
      </c>
      <c r="AZ34" s="12">
        <v>0</v>
      </c>
      <c r="BA34" s="12">
        <v>0</v>
      </c>
      <c r="BB34" s="12">
        <v>4.2211232159999987</v>
      </c>
      <c r="BC34" s="12">
        <v>0</v>
      </c>
    </row>
    <row r="35" spans="1:1024" ht="51" x14ac:dyDescent="0.2">
      <c r="A35" s="15" t="s">
        <v>152</v>
      </c>
      <c r="B35" s="38" t="s">
        <v>199</v>
      </c>
      <c r="C35" s="16" t="s">
        <v>200</v>
      </c>
      <c r="D35" s="12">
        <f t="shared" si="0"/>
        <v>1.944</v>
      </c>
      <c r="E35" s="12">
        <f t="shared" si="1"/>
        <v>1.944</v>
      </c>
      <c r="F35" s="12">
        <f t="shared" si="2"/>
        <v>0</v>
      </c>
      <c r="G35" s="12">
        <f t="shared" si="3"/>
        <v>0</v>
      </c>
      <c r="H35" s="12">
        <f t="shared" si="71"/>
        <v>1.944</v>
      </c>
      <c r="I35" s="12">
        <f t="shared" si="72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v>1.944</v>
      </c>
      <c r="Z35" s="12">
        <v>0</v>
      </c>
      <c r="AA35" s="12">
        <v>0</v>
      </c>
      <c r="AB35" s="12">
        <v>1.944</v>
      </c>
      <c r="AC35" s="12">
        <v>0</v>
      </c>
      <c r="AD35" s="12">
        <f t="shared" si="8"/>
        <v>4.0206165</v>
      </c>
      <c r="AE35" s="12">
        <f t="shared" si="9"/>
        <v>4.0206165</v>
      </c>
      <c r="AF35" s="12">
        <f t="shared" si="10"/>
        <v>0</v>
      </c>
      <c r="AG35" s="12">
        <f t="shared" si="11"/>
        <v>0</v>
      </c>
      <c r="AH35" s="12">
        <f t="shared" si="73"/>
        <v>4.0206165</v>
      </c>
      <c r="AI35" s="12">
        <f t="shared" si="74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si="58"/>
        <v>4.0206165</v>
      </c>
      <c r="AZ35" s="12">
        <v>0</v>
      </c>
      <c r="BA35" s="12">
        <v>0</v>
      </c>
      <c r="BB35" s="12">
        <v>4.0206165</v>
      </c>
      <c r="BC35" s="12">
        <v>0</v>
      </c>
    </row>
    <row r="36" spans="1:1024" ht="38.25" x14ac:dyDescent="0.2">
      <c r="A36" s="15" t="s">
        <v>152</v>
      </c>
      <c r="B36" s="39" t="s">
        <v>201</v>
      </c>
      <c r="C36" s="16" t="s">
        <v>202</v>
      </c>
      <c r="D36" s="12">
        <f t="shared" si="0"/>
        <v>1.764</v>
      </c>
      <c r="E36" s="12">
        <f t="shared" si="1"/>
        <v>1.764</v>
      </c>
      <c r="F36" s="12">
        <f t="shared" si="2"/>
        <v>0</v>
      </c>
      <c r="G36" s="12">
        <f t="shared" si="3"/>
        <v>0</v>
      </c>
      <c r="H36" s="12">
        <f t="shared" si="71"/>
        <v>1.764</v>
      </c>
      <c r="I36" s="12">
        <f t="shared" si="72"/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v>1.764</v>
      </c>
      <c r="Z36" s="12">
        <v>0</v>
      </c>
      <c r="AA36" s="12">
        <v>0</v>
      </c>
      <c r="AB36" s="12">
        <v>1.764</v>
      </c>
      <c r="AC36" s="12">
        <v>0</v>
      </c>
      <c r="AD36" s="12">
        <f t="shared" si="8"/>
        <v>1.7766105599999999</v>
      </c>
      <c r="AE36" s="12">
        <f t="shared" si="9"/>
        <v>1.7766105599999999</v>
      </c>
      <c r="AF36" s="12">
        <f t="shared" si="10"/>
        <v>0</v>
      </c>
      <c r="AG36" s="12">
        <f t="shared" si="11"/>
        <v>0</v>
      </c>
      <c r="AH36" s="12">
        <f t="shared" si="73"/>
        <v>1.7766105599999999</v>
      </c>
      <c r="AI36" s="12">
        <f t="shared" si="74"/>
        <v>0</v>
      </c>
      <c r="AJ36" s="12">
        <f t="shared" si="14"/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si="16"/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si="18"/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si="58"/>
        <v>1.7766105599999999</v>
      </c>
      <c r="AZ36" s="12">
        <v>0</v>
      </c>
      <c r="BA36" s="12">
        <v>0</v>
      </c>
      <c r="BB36" s="12">
        <v>1.7766105599999999</v>
      </c>
      <c r="BC36" s="12">
        <v>0</v>
      </c>
    </row>
    <row r="37" spans="1:1024" ht="25.5" x14ac:dyDescent="0.2">
      <c r="A37" s="15" t="s">
        <v>152</v>
      </c>
      <c r="B37" s="40" t="s">
        <v>203</v>
      </c>
      <c r="C37" s="16" t="s">
        <v>204</v>
      </c>
      <c r="D37" s="12">
        <f t="shared" si="0"/>
        <v>22.644000000000002</v>
      </c>
      <c r="E37" s="12">
        <f t="shared" si="1"/>
        <v>22.644000000000002</v>
      </c>
      <c r="F37" s="12">
        <f t="shared" si="2"/>
        <v>0</v>
      </c>
      <c r="G37" s="12">
        <f t="shared" si="3"/>
        <v>0</v>
      </c>
      <c r="H37" s="12">
        <f t="shared" si="71"/>
        <v>22.644000000000002</v>
      </c>
      <c r="I37" s="12">
        <f t="shared" si="72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12">
        <v>22.644000000000002</v>
      </c>
      <c r="Z37" s="12">
        <v>0</v>
      </c>
      <c r="AA37" s="12">
        <v>0</v>
      </c>
      <c r="AB37" s="12">
        <v>22.644000000000002</v>
      </c>
      <c r="AC37" s="12">
        <v>0</v>
      </c>
      <c r="AD37" s="12">
        <f t="shared" si="8"/>
        <v>8.7721198200000003</v>
      </c>
      <c r="AE37" s="12">
        <f t="shared" si="9"/>
        <v>8.7721198200000003</v>
      </c>
      <c r="AF37" s="12">
        <f t="shared" si="10"/>
        <v>0</v>
      </c>
      <c r="AG37" s="12">
        <f t="shared" si="11"/>
        <v>0</v>
      </c>
      <c r="AH37" s="12">
        <f t="shared" si="73"/>
        <v>8.7721198200000003</v>
      </c>
      <c r="AI37" s="12">
        <f t="shared" si="74"/>
        <v>0</v>
      </c>
      <c r="AJ37" s="12">
        <f t="shared" si="14"/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f t="shared" si="1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18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58"/>
        <v>8.7721198200000003</v>
      </c>
      <c r="AZ37" s="12">
        <v>0</v>
      </c>
      <c r="BA37" s="12">
        <v>0</v>
      </c>
      <c r="BB37" s="12">
        <v>8.7721198200000003</v>
      </c>
      <c r="BC37" s="12">
        <v>0</v>
      </c>
    </row>
    <row r="38" spans="1:1024" ht="24.95" customHeight="1" x14ac:dyDescent="0.2">
      <c r="A38" s="31" t="s">
        <v>153</v>
      </c>
      <c r="B38" s="32" t="s">
        <v>130</v>
      </c>
      <c r="C38" s="32" t="s">
        <v>78</v>
      </c>
      <c r="D38" s="54">
        <f t="shared" si="0"/>
        <v>25.210000000000004</v>
      </c>
      <c r="E38" s="54">
        <f t="shared" si="1"/>
        <v>25.210000000000004</v>
      </c>
      <c r="F38" s="54">
        <f t="shared" si="2"/>
        <v>0</v>
      </c>
      <c r="G38" s="54">
        <f t="shared" si="3"/>
        <v>0</v>
      </c>
      <c r="H38" s="54">
        <f t="shared" si="71"/>
        <v>25.210000000000004</v>
      </c>
      <c r="I38" s="54">
        <f t="shared" si="72"/>
        <v>0</v>
      </c>
      <c r="J38" s="54" t="s">
        <v>76</v>
      </c>
      <c r="K38" s="54" t="s">
        <v>76</v>
      </c>
      <c r="L38" s="54" t="s">
        <v>76</v>
      </c>
      <c r="M38" s="54" t="s">
        <v>76</v>
      </c>
      <c r="N38" s="44" t="s">
        <v>76</v>
      </c>
      <c r="O38" s="54" t="s">
        <v>76</v>
      </c>
      <c r="P38" s="54" t="s">
        <v>76</v>
      </c>
      <c r="Q38" s="54" t="s">
        <v>76</v>
      </c>
      <c r="R38" s="54" t="s">
        <v>76</v>
      </c>
      <c r="S38" s="44" t="s">
        <v>76</v>
      </c>
      <c r="T38" s="54" t="s">
        <v>76</v>
      </c>
      <c r="U38" s="54" t="s">
        <v>76</v>
      </c>
      <c r="V38" s="54" t="s">
        <v>76</v>
      </c>
      <c r="W38" s="54" t="s">
        <v>76</v>
      </c>
      <c r="X38" s="44" t="s">
        <v>76</v>
      </c>
      <c r="Y38" s="54">
        <f>SUM(Z38:AC38)</f>
        <v>25.210000000000004</v>
      </c>
      <c r="Z38" s="54">
        <f t="shared" ref="Z38:AA38" si="75">SUM(Z39:Z47)</f>
        <v>0</v>
      </c>
      <c r="AA38" s="54">
        <f t="shared" si="75"/>
        <v>0</v>
      </c>
      <c r="AB38" s="54">
        <f>SUM(AB39:AB47)</f>
        <v>25.210000000000004</v>
      </c>
      <c r="AC38" s="44">
        <f t="shared" ref="AC38" si="76">SUM(AC39:AC47)</f>
        <v>0</v>
      </c>
      <c r="AD38" s="54">
        <f t="shared" si="8"/>
        <v>27.812343264000006</v>
      </c>
      <c r="AE38" s="54">
        <f t="shared" si="9"/>
        <v>27.812343264000006</v>
      </c>
      <c r="AF38" s="54">
        <f t="shared" si="10"/>
        <v>0</v>
      </c>
      <c r="AG38" s="54">
        <f t="shared" si="11"/>
        <v>0</v>
      </c>
      <c r="AH38" s="54">
        <f t="shared" si="73"/>
        <v>27.812343264000006</v>
      </c>
      <c r="AI38" s="54">
        <f t="shared" si="74"/>
        <v>0</v>
      </c>
      <c r="AJ38" s="54">
        <f t="shared" si="14"/>
        <v>0</v>
      </c>
      <c r="AK38" s="54">
        <f t="shared" ref="AK38:AN38" si="77">SUM(AK39:AK47)</f>
        <v>0</v>
      </c>
      <c r="AL38" s="54">
        <f t="shared" si="77"/>
        <v>0</v>
      </c>
      <c r="AM38" s="54">
        <f t="shared" si="77"/>
        <v>0</v>
      </c>
      <c r="AN38" s="44">
        <f t="shared" si="77"/>
        <v>0</v>
      </c>
      <c r="AO38" s="54">
        <f t="shared" si="16"/>
        <v>0</v>
      </c>
      <c r="AP38" s="54">
        <f t="shared" ref="AP38:AS38" si="78">SUM(AP39:AP47)</f>
        <v>0</v>
      </c>
      <c r="AQ38" s="54">
        <f t="shared" si="78"/>
        <v>0</v>
      </c>
      <c r="AR38" s="54">
        <f t="shared" ref="AR38" si="79">SUM(AR39:AR47)</f>
        <v>0</v>
      </c>
      <c r="AS38" s="54">
        <f t="shared" si="78"/>
        <v>0</v>
      </c>
      <c r="AT38" s="54">
        <f t="shared" si="18"/>
        <v>0</v>
      </c>
      <c r="AU38" s="54">
        <f t="shared" ref="AU38:AX38" si="80">SUM(AU39:AU47)</f>
        <v>0</v>
      </c>
      <c r="AV38" s="54">
        <f t="shared" si="80"/>
        <v>0</v>
      </c>
      <c r="AW38" s="54">
        <f t="shared" si="80"/>
        <v>0</v>
      </c>
      <c r="AX38" s="44">
        <f t="shared" si="80"/>
        <v>0</v>
      </c>
      <c r="AY38" s="54">
        <f t="shared" si="58"/>
        <v>27.812343264000006</v>
      </c>
      <c r="AZ38" s="54">
        <f t="shared" ref="AZ38:BC38" si="81">SUM(AZ39:AZ47)</f>
        <v>0</v>
      </c>
      <c r="BA38" s="54">
        <f t="shared" si="81"/>
        <v>0</v>
      </c>
      <c r="BB38" s="54">
        <f t="shared" ref="BB38" si="82">SUM(BB39:BB47)</f>
        <v>27.812343264000006</v>
      </c>
      <c r="BC38" s="44">
        <f t="shared" si="81"/>
        <v>0</v>
      </c>
    </row>
    <row r="39" spans="1:1024" ht="24.95" customHeight="1" x14ac:dyDescent="0.2">
      <c r="A39" s="14" t="s">
        <v>153</v>
      </c>
      <c r="B39" s="18" t="s">
        <v>205</v>
      </c>
      <c r="C39" s="16" t="s">
        <v>162</v>
      </c>
      <c r="D39" s="52">
        <f t="shared" si="0"/>
        <v>7.6239999999999997</v>
      </c>
      <c r="E39" s="52">
        <f t="shared" si="1"/>
        <v>7.6239999999999997</v>
      </c>
      <c r="F39" s="52">
        <f t="shared" si="2"/>
        <v>0</v>
      </c>
      <c r="G39" s="52">
        <f t="shared" si="3"/>
        <v>0</v>
      </c>
      <c r="H39" s="52">
        <f t="shared" si="71"/>
        <v>7.6239999999999997</v>
      </c>
      <c r="I39" s="52">
        <f t="shared" si="72"/>
        <v>0</v>
      </c>
      <c r="J39" s="52" t="s">
        <v>76</v>
      </c>
      <c r="K39" s="52" t="s">
        <v>76</v>
      </c>
      <c r="L39" s="52" t="s">
        <v>76</v>
      </c>
      <c r="M39" s="52" t="s">
        <v>76</v>
      </c>
      <c r="N39" s="12" t="s">
        <v>76</v>
      </c>
      <c r="O39" s="52" t="s">
        <v>76</v>
      </c>
      <c r="P39" s="52" t="s">
        <v>76</v>
      </c>
      <c r="Q39" s="52" t="s">
        <v>76</v>
      </c>
      <c r="R39" s="52" t="s">
        <v>76</v>
      </c>
      <c r="S39" s="12" t="s">
        <v>76</v>
      </c>
      <c r="T39" s="52" t="s">
        <v>76</v>
      </c>
      <c r="U39" s="52" t="s">
        <v>76</v>
      </c>
      <c r="V39" s="52" t="s">
        <v>76</v>
      </c>
      <c r="W39" s="52" t="s">
        <v>76</v>
      </c>
      <c r="X39" s="12" t="s">
        <v>76</v>
      </c>
      <c r="Y39" s="52">
        <v>7.6239999999999997</v>
      </c>
      <c r="Z39" s="52">
        <v>0</v>
      </c>
      <c r="AA39" s="52">
        <v>0</v>
      </c>
      <c r="AB39" s="52">
        <v>7.6239999999999997</v>
      </c>
      <c r="AC39" s="12">
        <v>0</v>
      </c>
      <c r="AD39" s="52">
        <f t="shared" si="8"/>
        <v>7.6644240000000003</v>
      </c>
      <c r="AE39" s="52">
        <f t="shared" si="9"/>
        <v>7.6644240000000003</v>
      </c>
      <c r="AF39" s="52">
        <f t="shared" si="10"/>
        <v>0</v>
      </c>
      <c r="AG39" s="52">
        <f t="shared" si="11"/>
        <v>0</v>
      </c>
      <c r="AH39" s="52">
        <f t="shared" si="73"/>
        <v>7.6644240000000003</v>
      </c>
      <c r="AI39" s="52">
        <f t="shared" si="74"/>
        <v>0</v>
      </c>
      <c r="AJ39" s="52">
        <f t="shared" si="14"/>
        <v>0</v>
      </c>
      <c r="AK39" s="52">
        <v>0</v>
      </c>
      <c r="AL39" s="52">
        <v>0</v>
      </c>
      <c r="AM39" s="52">
        <v>0</v>
      </c>
      <c r="AN39" s="12">
        <v>0</v>
      </c>
      <c r="AO39" s="52">
        <f t="shared" si="16"/>
        <v>0</v>
      </c>
      <c r="AP39" s="52">
        <v>0</v>
      </c>
      <c r="AQ39" s="52">
        <v>0</v>
      </c>
      <c r="AR39" s="52">
        <v>0</v>
      </c>
      <c r="AS39" s="52">
        <v>0</v>
      </c>
      <c r="AT39" s="52">
        <f t="shared" si="18"/>
        <v>0</v>
      </c>
      <c r="AU39" s="52">
        <v>0</v>
      </c>
      <c r="AV39" s="52">
        <v>0</v>
      </c>
      <c r="AW39" s="52">
        <v>0</v>
      </c>
      <c r="AX39" s="12">
        <v>0</v>
      </c>
      <c r="AY39" s="52">
        <f t="shared" si="58"/>
        <v>7.6644240000000003</v>
      </c>
      <c r="AZ39" s="52">
        <v>0</v>
      </c>
      <c r="BA39" s="52">
        <v>0</v>
      </c>
      <c r="BB39" s="52">
        <v>7.6644240000000003</v>
      </c>
      <c r="BC39" s="12">
        <v>0</v>
      </c>
    </row>
    <row r="40" spans="1:1024" ht="24.95" customHeight="1" x14ac:dyDescent="0.2">
      <c r="A40" s="14" t="s">
        <v>153</v>
      </c>
      <c r="B40" s="18" t="s">
        <v>163</v>
      </c>
      <c r="C40" s="41" t="s">
        <v>164</v>
      </c>
      <c r="D40" s="52">
        <f t="shared" ref="D40:D46" si="83">E40</f>
        <v>4.1440000000000001</v>
      </c>
      <c r="E40" s="52">
        <f t="shared" ref="E40:E46" si="84">SUM(F40:I40)</f>
        <v>4.1440000000000001</v>
      </c>
      <c r="F40" s="52">
        <f t="shared" ref="F40:F46" si="85">SUM(K40,P40,U40,Z40)</f>
        <v>0</v>
      </c>
      <c r="G40" s="52">
        <f t="shared" ref="G40:G46" si="86">SUM(L40,Q40,V40,AA40)</f>
        <v>0</v>
      </c>
      <c r="H40" s="52">
        <f t="shared" si="71"/>
        <v>4.1440000000000001</v>
      </c>
      <c r="I40" s="52">
        <f t="shared" si="72"/>
        <v>0</v>
      </c>
      <c r="J40" s="52" t="s">
        <v>76</v>
      </c>
      <c r="K40" s="52" t="s">
        <v>76</v>
      </c>
      <c r="L40" s="52" t="s">
        <v>76</v>
      </c>
      <c r="M40" s="52" t="s">
        <v>76</v>
      </c>
      <c r="N40" s="12" t="s">
        <v>76</v>
      </c>
      <c r="O40" s="52" t="s">
        <v>76</v>
      </c>
      <c r="P40" s="52" t="s">
        <v>76</v>
      </c>
      <c r="Q40" s="52" t="s">
        <v>76</v>
      </c>
      <c r="R40" s="52" t="s">
        <v>76</v>
      </c>
      <c r="S40" s="12" t="s">
        <v>76</v>
      </c>
      <c r="T40" s="52" t="s">
        <v>76</v>
      </c>
      <c r="U40" s="52" t="s">
        <v>76</v>
      </c>
      <c r="V40" s="52" t="s">
        <v>76</v>
      </c>
      <c r="W40" s="52" t="s">
        <v>76</v>
      </c>
      <c r="X40" s="12" t="s">
        <v>76</v>
      </c>
      <c r="Y40" s="52">
        <v>4.1440000000000001</v>
      </c>
      <c r="Z40" s="12">
        <v>0</v>
      </c>
      <c r="AA40" s="12">
        <v>0</v>
      </c>
      <c r="AB40" s="52">
        <v>4.1440000000000001</v>
      </c>
      <c r="AC40" s="12">
        <v>0</v>
      </c>
      <c r="AD40" s="52">
        <f t="shared" si="8"/>
        <v>3.8395199999999998</v>
      </c>
      <c r="AE40" s="52">
        <f t="shared" si="9"/>
        <v>3.8395199999999998</v>
      </c>
      <c r="AF40" s="52">
        <f t="shared" si="10"/>
        <v>0</v>
      </c>
      <c r="AG40" s="52">
        <f t="shared" si="11"/>
        <v>0</v>
      </c>
      <c r="AH40" s="52">
        <f t="shared" si="73"/>
        <v>3.8395199999999998</v>
      </c>
      <c r="AI40" s="52">
        <f t="shared" si="74"/>
        <v>0</v>
      </c>
      <c r="AJ40" s="52">
        <f t="shared" si="14"/>
        <v>0</v>
      </c>
      <c r="AK40" s="52">
        <v>0</v>
      </c>
      <c r="AL40" s="52">
        <v>0</v>
      </c>
      <c r="AM40" s="52">
        <v>0</v>
      </c>
      <c r="AN40" s="12">
        <v>0</v>
      </c>
      <c r="AO40" s="52">
        <f t="shared" si="16"/>
        <v>0</v>
      </c>
      <c r="AP40" s="52">
        <v>0</v>
      </c>
      <c r="AQ40" s="52">
        <v>0</v>
      </c>
      <c r="AR40" s="52">
        <v>0</v>
      </c>
      <c r="AS40" s="52">
        <v>0</v>
      </c>
      <c r="AT40" s="52">
        <f t="shared" si="18"/>
        <v>0</v>
      </c>
      <c r="AU40" s="52">
        <v>0</v>
      </c>
      <c r="AV40" s="52">
        <v>0</v>
      </c>
      <c r="AW40" s="52">
        <v>0</v>
      </c>
      <c r="AX40" s="12">
        <v>0</v>
      </c>
      <c r="AY40" s="52">
        <f t="shared" si="58"/>
        <v>3.8395199999999998</v>
      </c>
      <c r="AZ40" s="52">
        <v>0</v>
      </c>
      <c r="BA40" s="52">
        <v>0</v>
      </c>
      <c r="BB40" s="52">
        <v>3.8395199999999998</v>
      </c>
      <c r="BC40" s="12">
        <v>0</v>
      </c>
    </row>
    <row r="41" spans="1:1024" ht="24.95" customHeight="1" x14ac:dyDescent="0.2">
      <c r="A41" s="14" t="s">
        <v>153</v>
      </c>
      <c r="B41" s="18" t="s">
        <v>206</v>
      </c>
      <c r="C41" s="41" t="s">
        <v>207</v>
      </c>
      <c r="D41" s="52">
        <f t="shared" si="83"/>
        <v>0.85399999999999998</v>
      </c>
      <c r="E41" s="52">
        <f t="shared" si="84"/>
        <v>0.85399999999999998</v>
      </c>
      <c r="F41" s="52">
        <f t="shared" si="85"/>
        <v>0</v>
      </c>
      <c r="G41" s="52">
        <f t="shared" si="86"/>
        <v>0</v>
      </c>
      <c r="H41" s="52">
        <f t="shared" si="71"/>
        <v>0.85399999999999998</v>
      </c>
      <c r="I41" s="52">
        <f t="shared" si="72"/>
        <v>0</v>
      </c>
      <c r="J41" s="52" t="s">
        <v>76</v>
      </c>
      <c r="K41" s="52" t="s">
        <v>76</v>
      </c>
      <c r="L41" s="52" t="s">
        <v>76</v>
      </c>
      <c r="M41" s="52" t="s">
        <v>76</v>
      </c>
      <c r="N41" s="12" t="s">
        <v>76</v>
      </c>
      <c r="O41" s="52" t="s">
        <v>76</v>
      </c>
      <c r="P41" s="52" t="s">
        <v>76</v>
      </c>
      <c r="Q41" s="52" t="s">
        <v>76</v>
      </c>
      <c r="R41" s="52" t="s">
        <v>76</v>
      </c>
      <c r="S41" s="12" t="s">
        <v>76</v>
      </c>
      <c r="T41" s="52" t="s">
        <v>76</v>
      </c>
      <c r="U41" s="52" t="s">
        <v>76</v>
      </c>
      <c r="V41" s="52" t="s">
        <v>76</v>
      </c>
      <c r="W41" s="52" t="s">
        <v>76</v>
      </c>
      <c r="X41" s="12" t="s">
        <v>76</v>
      </c>
      <c r="Y41" s="52">
        <v>0.85399999999999998</v>
      </c>
      <c r="Z41" s="12">
        <v>0</v>
      </c>
      <c r="AA41" s="12">
        <v>0</v>
      </c>
      <c r="AB41" s="52">
        <v>0.85399999999999998</v>
      </c>
      <c r="AC41" s="12">
        <v>0</v>
      </c>
      <c r="AD41" s="52">
        <f t="shared" si="8"/>
        <v>0.6977162039999999</v>
      </c>
      <c r="AE41" s="52">
        <f t="shared" si="9"/>
        <v>0.6977162039999999</v>
      </c>
      <c r="AF41" s="52">
        <f t="shared" si="10"/>
        <v>0</v>
      </c>
      <c r="AG41" s="52">
        <f t="shared" si="11"/>
        <v>0</v>
      </c>
      <c r="AH41" s="52">
        <f t="shared" si="73"/>
        <v>0.6977162039999999</v>
      </c>
      <c r="AI41" s="52">
        <f t="shared" si="74"/>
        <v>0</v>
      </c>
      <c r="AJ41" s="52">
        <f t="shared" si="14"/>
        <v>0</v>
      </c>
      <c r="AK41" s="52">
        <v>0</v>
      </c>
      <c r="AL41" s="52">
        <v>0</v>
      </c>
      <c r="AM41" s="52">
        <v>0</v>
      </c>
      <c r="AN41" s="12">
        <v>0</v>
      </c>
      <c r="AO41" s="52">
        <f t="shared" si="16"/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f t="shared" si="18"/>
        <v>0</v>
      </c>
      <c r="AU41" s="52">
        <v>0</v>
      </c>
      <c r="AV41" s="52">
        <v>0</v>
      </c>
      <c r="AW41" s="52">
        <v>0</v>
      </c>
      <c r="AX41" s="12">
        <v>0</v>
      </c>
      <c r="AY41" s="52">
        <f t="shared" si="58"/>
        <v>0.6977162039999999</v>
      </c>
      <c r="AZ41" s="52">
        <v>0</v>
      </c>
      <c r="BA41" s="52">
        <v>0</v>
      </c>
      <c r="BB41" s="52">
        <v>0.6977162039999999</v>
      </c>
      <c r="BC41" s="12">
        <v>0</v>
      </c>
    </row>
    <row r="42" spans="1:1024" ht="24.95" customHeight="1" x14ac:dyDescent="0.2">
      <c r="A42" s="14" t="s">
        <v>153</v>
      </c>
      <c r="B42" s="18" t="s">
        <v>208</v>
      </c>
      <c r="C42" s="41" t="s">
        <v>209</v>
      </c>
      <c r="D42" s="52">
        <f t="shared" si="83"/>
        <v>5.3639999999999999</v>
      </c>
      <c r="E42" s="52">
        <f t="shared" si="84"/>
        <v>5.3639999999999999</v>
      </c>
      <c r="F42" s="52">
        <f t="shared" si="85"/>
        <v>0</v>
      </c>
      <c r="G42" s="52">
        <f t="shared" si="86"/>
        <v>0</v>
      </c>
      <c r="H42" s="52">
        <f t="shared" si="71"/>
        <v>5.3639999999999999</v>
      </c>
      <c r="I42" s="52">
        <f t="shared" si="72"/>
        <v>0</v>
      </c>
      <c r="J42" s="52" t="s">
        <v>76</v>
      </c>
      <c r="K42" s="52" t="s">
        <v>76</v>
      </c>
      <c r="L42" s="52" t="s">
        <v>76</v>
      </c>
      <c r="M42" s="52" t="s">
        <v>76</v>
      </c>
      <c r="N42" s="12" t="s">
        <v>76</v>
      </c>
      <c r="O42" s="52" t="s">
        <v>76</v>
      </c>
      <c r="P42" s="52" t="s">
        <v>76</v>
      </c>
      <c r="Q42" s="52" t="s">
        <v>76</v>
      </c>
      <c r="R42" s="52" t="s">
        <v>76</v>
      </c>
      <c r="S42" s="12" t="s">
        <v>76</v>
      </c>
      <c r="T42" s="52" t="s">
        <v>76</v>
      </c>
      <c r="U42" s="52" t="s">
        <v>76</v>
      </c>
      <c r="V42" s="52" t="s">
        <v>76</v>
      </c>
      <c r="W42" s="52" t="s">
        <v>76</v>
      </c>
      <c r="X42" s="12" t="s">
        <v>76</v>
      </c>
      <c r="Y42" s="52">
        <v>5.3639999999999999</v>
      </c>
      <c r="Z42" s="12">
        <v>0</v>
      </c>
      <c r="AA42" s="12">
        <v>0</v>
      </c>
      <c r="AB42" s="52">
        <v>5.3639999999999999</v>
      </c>
      <c r="AC42" s="12">
        <v>0</v>
      </c>
      <c r="AD42" s="52">
        <f t="shared" si="8"/>
        <v>4.8494753999999993</v>
      </c>
      <c r="AE42" s="52">
        <f t="shared" si="9"/>
        <v>4.8494753999999993</v>
      </c>
      <c r="AF42" s="52">
        <f t="shared" si="10"/>
        <v>0</v>
      </c>
      <c r="AG42" s="52">
        <f t="shared" si="11"/>
        <v>0</v>
      </c>
      <c r="AH42" s="52">
        <f t="shared" si="73"/>
        <v>4.8494753999999993</v>
      </c>
      <c r="AI42" s="52">
        <f t="shared" si="74"/>
        <v>0</v>
      </c>
      <c r="AJ42" s="52">
        <f t="shared" si="14"/>
        <v>0</v>
      </c>
      <c r="AK42" s="52">
        <v>0</v>
      </c>
      <c r="AL42" s="52">
        <v>0</v>
      </c>
      <c r="AM42" s="52">
        <v>0</v>
      </c>
      <c r="AN42" s="12">
        <v>0</v>
      </c>
      <c r="AO42" s="52">
        <f t="shared" si="16"/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f t="shared" si="18"/>
        <v>0</v>
      </c>
      <c r="AU42" s="52">
        <v>0</v>
      </c>
      <c r="AV42" s="52">
        <v>0</v>
      </c>
      <c r="AW42" s="52">
        <v>0</v>
      </c>
      <c r="AX42" s="12">
        <v>0</v>
      </c>
      <c r="AY42" s="52">
        <f t="shared" si="58"/>
        <v>4.8494753999999993</v>
      </c>
      <c r="AZ42" s="52">
        <v>0</v>
      </c>
      <c r="BA42" s="52">
        <v>0</v>
      </c>
      <c r="BB42" s="52">
        <v>4.8494753999999993</v>
      </c>
      <c r="BC42" s="12">
        <v>0</v>
      </c>
    </row>
    <row r="43" spans="1:1024" ht="24.95" customHeight="1" x14ac:dyDescent="0.2">
      <c r="A43" s="14" t="s">
        <v>153</v>
      </c>
      <c r="B43" s="18" t="s">
        <v>210</v>
      </c>
      <c r="C43" s="41" t="s">
        <v>211</v>
      </c>
      <c r="D43" s="52">
        <f t="shared" si="83"/>
        <v>1.3440000000000001</v>
      </c>
      <c r="E43" s="52">
        <f t="shared" si="84"/>
        <v>1.3440000000000001</v>
      </c>
      <c r="F43" s="52">
        <f t="shared" si="85"/>
        <v>0</v>
      </c>
      <c r="G43" s="52">
        <f t="shared" si="86"/>
        <v>0</v>
      </c>
      <c r="H43" s="52">
        <f t="shared" si="71"/>
        <v>1.3440000000000001</v>
      </c>
      <c r="I43" s="52">
        <f t="shared" si="72"/>
        <v>0</v>
      </c>
      <c r="J43" s="52" t="s">
        <v>76</v>
      </c>
      <c r="K43" s="52" t="s">
        <v>76</v>
      </c>
      <c r="L43" s="52" t="s">
        <v>76</v>
      </c>
      <c r="M43" s="52" t="s">
        <v>76</v>
      </c>
      <c r="N43" s="12" t="s">
        <v>76</v>
      </c>
      <c r="O43" s="52" t="s">
        <v>76</v>
      </c>
      <c r="P43" s="52" t="s">
        <v>76</v>
      </c>
      <c r="Q43" s="52" t="s">
        <v>76</v>
      </c>
      <c r="R43" s="52" t="s">
        <v>76</v>
      </c>
      <c r="S43" s="12" t="s">
        <v>76</v>
      </c>
      <c r="T43" s="52" t="s">
        <v>76</v>
      </c>
      <c r="U43" s="52" t="s">
        <v>76</v>
      </c>
      <c r="V43" s="52" t="s">
        <v>76</v>
      </c>
      <c r="W43" s="52" t="s">
        <v>76</v>
      </c>
      <c r="X43" s="12" t="s">
        <v>76</v>
      </c>
      <c r="Y43" s="52">
        <v>1.3440000000000001</v>
      </c>
      <c r="Z43" s="12">
        <v>0</v>
      </c>
      <c r="AA43" s="12">
        <v>0</v>
      </c>
      <c r="AB43" s="52">
        <v>1.3440000000000001</v>
      </c>
      <c r="AC43" s="12">
        <v>0</v>
      </c>
      <c r="AD43" s="52">
        <f t="shared" si="8"/>
        <v>3.2717770440000002</v>
      </c>
      <c r="AE43" s="52">
        <f t="shared" si="9"/>
        <v>3.2717770440000002</v>
      </c>
      <c r="AF43" s="52">
        <f t="shared" si="10"/>
        <v>0</v>
      </c>
      <c r="AG43" s="52">
        <f t="shared" si="11"/>
        <v>0</v>
      </c>
      <c r="AH43" s="52">
        <f t="shared" si="73"/>
        <v>3.2717770440000002</v>
      </c>
      <c r="AI43" s="52">
        <f t="shared" si="74"/>
        <v>0</v>
      </c>
      <c r="AJ43" s="52">
        <f t="shared" si="14"/>
        <v>0</v>
      </c>
      <c r="AK43" s="52">
        <v>0</v>
      </c>
      <c r="AL43" s="52">
        <v>0</v>
      </c>
      <c r="AM43" s="52">
        <v>0</v>
      </c>
      <c r="AN43" s="12">
        <v>0</v>
      </c>
      <c r="AO43" s="52">
        <f t="shared" si="16"/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f t="shared" si="18"/>
        <v>0</v>
      </c>
      <c r="AU43" s="52">
        <v>0</v>
      </c>
      <c r="AV43" s="52">
        <v>0</v>
      </c>
      <c r="AW43" s="52">
        <v>0</v>
      </c>
      <c r="AX43" s="12">
        <v>0</v>
      </c>
      <c r="AY43" s="52">
        <f t="shared" si="58"/>
        <v>3.2717770440000002</v>
      </c>
      <c r="AZ43" s="52">
        <v>0</v>
      </c>
      <c r="BA43" s="52">
        <v>0</v>
      </c>
      <c r="BB43" s="52">
        <v>3.2717770440000002</v>
      </c>
      <c r="BC43" s="12">
        <v>0</v>
      </c>
    </row>
    <row r="44" spans="1:1024" ht="24.95" customHeight="1" x14ac:dyDescent="0.2">
      <c r="A44" s="14" t="s">
        <v>153</v>
      </c>
      <c r="B44" s="18" t="s">
        <v>212</v>
      </c>
      <c r="C44" s="41" t="s">
        <v>213</v>
      </c>
      <c r="D44" s="52">
        <f t="shared" si="83"/>
        <v>1.3440000000000001</v>
      </c>
      <c r="E44" s="52">
        <f t="shared" si="84"/>
        <v>1.3440000000000001</v>
      </c>
      <c r="F44" s="52">
        <f t="shared" si="85"/>
        <v>0</v>
      </c>
      <c r="G44" s="52">
        <f t="shared" si="86"/>
        <v>0</v>
      </c>
      <c r="H44" s="52">
        <f t="shared" si="71"/>
        <v>1.3440000000000001</v>
      </c>
      <c r="I44" s="52">
        <f t="shared" si="72"/>
        <v>0</v>
      </c>
      <c r="J44" s="52" t="s">
        <v>76</v>
      </c>
      <c r="K44" s="52" t="s">
        <v>76</v>
      </c>
      <c r="L44" s="52" t="s">
        <v>76</v>
      </c>
      <c r="M44" s="52" t="s">
        <v>76</v>
      </c>
      <c r="N44" s="12" t="s">
        <v>76</v>
      </c>
      <c r="O44" s="52" t="s">
        <v>76</v>
      </c>
      <c r="P44" s="52" t="s">
        <v>76</v>
      </c>
      <c r="Q44" s="52" t="s">
        <v>76</v>
      </c>
      <c r="R44" s="52" t="s">
        <v>76</v>
      </c>
      <c r="S44" s="12" t="s">
        <v>76</v>
      </c>
      <c r="T44" s="52" t="s">
        <v>76</v>
      </c>
      <c r="U44" s="52" t="s">
        <v>76</v>
      </c>
      <c r="V44" s="52" t="s">
        <v>76</v>
      </c>
      <c r="W44" s="52" t="s">
        <v>76</v>
      </c>
      <c r="X44" s="12" t="s">
        <v>76</v>
      </c>
      <c r="Y44" s="52">
        <v>1.3440000000000001</v>
      </c>
      <c r="Z44" s="12">
        <v>0</v>
      </c>
      <c r="AA44" s="12">
        <v>0</v>
      </c>
      <c r="AB44" s="52">
        <v>1.3440000000000001</v>
      </c>
      <c r="AC44" s="12">
        <v>0</v>
      </c>
      <c r="AD44" s="52">
        <f t="shared" si="8"/>
        <v>2.9265761880000003</v>
      </c>
      <c r="AE44" s="52">
        <f t="shared" si="9"/>
        <v>2.9265761880000003</v>
      </c>
      <c r="AF44" s="52">
        <f t="shared" si="10"/>
        <v>0</v>
      </c>
      <c r="AG44" s="52">
        <f t="shared" si="11"/>
        <v>0</v>
      </c>
      <c r="AH44" s="52">
        <f t="shared" si="73"/>
        <v>2.9265761880000003</v>
      </c>
      <c r="AI44" s="52">
        <f t="shared" si="74"/>
        <v>0</v>
      </c>
      <c r="AJ44" s="52">
        <f t="shared" si="14"/>
        <v>0</v>
      </c>
      <c r="AK44" s="52">
        <v>0</v>
      </c>
      <c r="AL44" s="52">
        <v>0</v>
      </c>
      <c r="AM44" s="52">
        <v>0</v>
      </c>
      <c r="AN44" s="12">
        <v>0</v>
      </c>
      <c r="AO44" s="52">
        <f t="shared" si="16"/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f t="shared" si="18"/>
        <v>0</v>
      </c>
      <c r="AU44" s="52">
        <v>0</v>
      </c>
      <c r="AV44" s="52">
        <v>0</v>
      </c>
      <c r="AW44" s="52">
        <v>0</v>
      </c>
      <c r="AX44" s="12">
        <v>0</v>
      </c>
      <c r="AY44" s="52">
        <f t="shared" si="58"/>
        <v>2.9265761880000003</v>
      </c>
      <c r="AZ44" s="52">
        <v>0</v>
      </c>
      <c r="BA44" s="52">
        <v>0</v>
      </c>
      <c r="BB44" s="52">
        <v>2.9265761880000003</v>
      </c>
      <c r="BC44" s="12">
        <v>0</v>
      </c>
    </row>
    <row r="45" spans="1:1024" ht="24.95" customHeight="1" x14ac:dyDescent="0.2">
      <c r="A45" s="14" t="s">
        <v>153</v>
      </c>
      <c r="B45" s="18" t="s">
        <v>214</v>
      </c>
      <c r="C45" s="41" t="s">
        <v>215</v>
      </c>
      <c r="D45" s="52">
        <f t="shared" si="83"/>
        <v>1.08</v>
      </c>
      <c r="E45" s="52">
        <f t="shared" si="84"/>
        <v>1.08</v>
      </c>
      <c r="F45" s="52">
        <f t="shared" si="85"/>
        <v>0</v>
      </c>
      <c r="G45" s="52">
        <f t="shared" si="86"/>
        <v>0</v>
      </c>
      <c r="H45" s="52">
        <f t="shared" si="71"/>
        <v>1.08</v>
      </c>
      <c r="I45" s="52">
        <f t="shared" si="72"/>
        <v>0</v>
      </c>
      <c r="J45" s="52" t="s">
        <v>76</v>
      </c>
      <c r="K45" s="52" t="s">
        <v>76</v>
      </c>
      <c r="L45" s="52" t="s">
        <v>76</v>
      </c>
      <c r="M45" s="52" t="s">
        <v>76</v>
      </c>
      <c r="N45" s="12" t="s">
        <v>76</v>
      </c>
      <c r="O45" s="52" t="s">
        <v>76</v>
      </c>
      <c r="P45" s="52" t="s">
        <v>76</v>
      </c>
      <c r="Q45" s="52" t="s">
        <v>76</v>
      </c>
      <c r="R45" s="52" t="s">
        <v>76</v>
      </c>
      <c r="S45" s="12" t="s">
        <v>76</v>
      </c>
      <c r="T45" s="52" t="s">
        <v>76</v>
      </c>
      <c r="U45" s="52" t="s">
        <v>76</v>
      </c>
      <c r="V45" s="52" t="s">
        <v>76</v>
      </c>
      <c r="W45" s="52" t="s">
        <v>76</v>
      </c>
      <c r="X45" s="12" t="s">
        <v>76</v>
      </c>
      <c r="Y45" s="52">
        <v>1.08</v>
      </c>
      <c r="Z45" s="12">
        <v>0</v>
      </c>
      <c r="AA45" s="12">
        <v>0</v>
      </c>
      <c r="AB45" s="52">
        <v>1.08</v>
      </c>
      <c r="AC45" s="12">
        <v>0</v>
      </c>
      <c r="AD45" s="52">
        <f t="shared" si="8"/>
        <v>2.3355926399999998</v>
      </c>
      <c r="AE45" s="52">
        <f t="shared" si="9"/>
        <v>2.3355926399999998</v>
      </c>
      <c r="AF45" s="52">
        <f t="shared" si="10"/>
        <v>0</v>
      </c>
      <c r="AG45" s="52">
        <f t="shared" si="11"/>
        <v>0</v>
      </c>
      <c r="AH45" s="52">
        <f t="shared" si="73"/>
        <v>2.3355926399999998</v>
      </c>
      <c r="AI45" s="52">
        <f t="shared" si="74"/>
        <v>0</v>
      </c>
      <c r="AJ45" s="52">
        <f t="shared" si="14"/>
        <v>0</v>
      </c>
      <c r="AK45" s="52">
        <v>0</v>
      </c>
      <c r="AL45" s="52">
        <v>0</v>
      </c>
      <c r="AM45" s="52">
        <v>0</v>
      </c>
      <c r="AN45" s="12">
        <v>0</v>
      </c>
      <c r="AO45" s="52">
        <f t="shared" si="16"/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f t="shared" si="18"/>
        <v>0</v>
      </c>
      <c r="AU45" s="52">
        <v>0</v>
      </c>
      <c r="AV45" s="52">
        <v>0</v>
      </c>
      <c r="AW45" s="52">
        <v>0</v>
      </c>
      <c r="AX45" s="12">
        <v>0</v>
      </c>
      <c r="AY45" s="52">
        <f t="shared" si="58"/>
        <v>2.3355926399999998</v>
      </c>
      <c r="AZ45" s="52">
        <v>0</v>
      </c>
      <c r="BA45" s="52">
        <v>0</v>
      </c>
      <c r="BB45" s="52">
        <v>2.3355926399999998</v>
      </c>
      <c r="BC45" s="12">
        <v>0</v>
      </c>
    </row>
    <row r="46" spans="1:1024" ht="24.95" customHeight="1" x14ac:dyDescent="0.2">
      <c r="A46" s="14" t="s">
        <v>153</v>
      </c>
      <c r="B46" s="18" t="s">
        <v>216</v>
      </c>
      <c r="C46" s="41" t="s">
        <v>217</v>
      </c>
      <c r="D46" s="52">
        <f t="shared" si="83"/>
        <v>2.0640000000000001</v>
      </c>
      <c r="E46" s="52">
        <f t="shared" si="84"/>
        <v>2.0640000000000001</v>
      </c>
      <c r="F46" s="52">
        <f t="shared" si="85"/>
        <v>0</v>
      </c>
      <c r="G46" s="52">
        <f t="shared" si="86"/>
        <v>0</v>
      </c>
      <c r="H46" s="52">
        <f t="shared" si="71"/>
        <v>2.0640000000000001</v>
      </c>
      <c r="I46" s="52">
        <f t="shared" si="72"/>
        <v>0</v>
      </c>
      <c r="J46" s="52" t="s">
        <v>76</v>
      </c>
      <c r="K46" s="52" t="s">
        <v>76</v>
      </c>
      <c r="L46" s="52" t="s">
        <v>76</v>
      </c>
      <c r="M46" s="52" t="s">
        <v>76</v>
      </c>
      <c r="N46" s="12" t="s">
        <v>76</v>
      </c>
      <c r="O46" s="52" t="s">
        <v>76</v>
      </c>
      <c r="P46" s="52" t="s">
        <v>76</v>
      </c>
      <c r="Q46" s="52" t="s">
        <v>76</v>
      </c>
      <c r="R46" s="52" t="s">
        <v>76</v>
      </c>
      <c r="S46" s="12" t="s">
        <v>76</v>
      </c>
      <c r="T46" s="52" t="s">
        <v>76</v>
      </c>
      <c r="U46" s="52" t="s">
        <v>76</v>
      </c>
      <c r="V46" s="52" t="s">
        <v>76</v>
      </c>
      <c r="W46" s="52" t="s">
        <v>76</v>
      </c>
      <c r="X46" s="12" t="s">
        <v>76</v>
      </c>
      <c r="Y46" s="52">
        <v>2.0640000000000001</v>
      </c>
      <c r="Z46" s="12">
        <v>0</v>
      </c>
      <c r="AA46" s="12">
        <v>0</v>
      </c>
      <c r="AB46" s="52">
        <v>2.0640000000000001</v>
      </c>
      <c r="AC46" s="12">
        <v>0</v>
      </c>
      <c r="AD46" s="52">
        <f t="shared" si="8"/>
        <v>1.2983028959999998</v>
      </c>
      <c r="AE46" s="52">
        <f t="shared" si="9"/>
        <v>1.2983028959999998</v>
      </c>
      <c r="AF46" s="52">
        <f t="shared" si="10"/>
        <v>0</v>
      </c>
      <c r="AG46" s="52">
        <f t="shared" si="11"/>
        <v>0</v>
      </c>
      <c r="AH46" s="52">
        <f t="shared" si="73"/>
        <v>1.2983028959999998</v>
      </c>
      <c r="AI46" s="52">
        <f t="shared" si="74"/>
        <v>0</v>
      </c>
      <c r="AJ46" s="52">
        <f t="shared" si="14"/>
        <v>0</v>
      </c>
      <c r="AK46" s="52">
        <v>0</v>
      </c>
      <c r="AL46" s="52">
        <v>0</v>
      </c>
      <c r="AM46" s="52">
        <v>0</v>
      </c>
      <c r="AN46" s="12">
        <v>0</v>
      </c>
      <c r="AO46" s="52">
        <f t="shared" si="16"/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f t="shared" si="18"/>
        <v>0</v>
      </c>
      <c r="AU46" s="52">
        <v>0</v>
      </c>
      <c r="AV46" s="52">
        <v>0</v>
      </c>
      <c r="AW46" s="52">
        <v>0</v>
      </c>
      <c r="AX46" s="12">
        <v>0</v>
      </c>
      <c r="AY46" s="52">
        <f t="shared" si="58"/>
        <v>1.2983028959999998</v>
      </c>
      <c r="AZ46" s="52">
        <v>0</v>
      </c>
      <c r="BA46" s="52">
        <v>0</v>
      </c>
      <c r="BB46" s="52">
        <v>1.2983028959999998</v>
      </c>
      <c r="BC46" s="12">
        <v>0</v>
      </c>
    </row>
    <row r="47" spans="1:1024" ht="24.95" customHeight="1" x14ac:dyDescent="0.2">
      <c r="A47" s="14" t="s">
        <v>153</v>
      </c>
      <c r="B47" s="18" t="s">
        <v>218</v>
      </c>
      <c r="C47" s="41" t="s">
        <v>219</v>
      </c>
      <c r="D47" s="52">
        <f t="shared" si="0"/>
        <v>1.3919999999999999</v>
      </c>
      <c r="E47" s="52">
        <f t="shared" si="1"/>
        <v>1.3919999999999999</v>
      </c>
      <c r="F47" s="52">
        <f t="shared" si="2"/>
        <v>0</v>
      </c>
      <c r="G47" s="52">
        <f t="shared" si="3"/>
        <v>0</v>
      </c>
      <c r="H47" s="52">
        <f t="shared" si="71"/>
        <v>1.3919999999999999</v>
      </c>
      <c r="I47" s="52">
        <f t="shared" si="72"/>
        <v>0</v>
      </c>
      <c r="J47" s="52" t="s">
        <v>76</v>
      </c>
      <c r="K47" s="52" t="s">
        <v>76</v>
      </c>
      <c r="L47" s="52" t="s">
        <v>76</v>
      </c>
      <c r="M47" s="52" t="s">
        <v>76</v>
      </c>
      <c r="N47" s="12" t="s">
        <v>76</v>
      </c>
      <c r="O47" s="52" t="s">
        <v>76</v>
      </c>
      <c r="P47" s="52" t="s">
        <v>76</v>
      </c>
      <c r="Q47" s="52" t="s">
        <v>76</v>
      </c>
      <c r="R47" s="52" t="s">
        <v>76</v>
      </c>
      <c r="S47" s="12" t="s">
        <v>76</v>
      </c>
      <c r="T47" s="52" t="s">
        <v>76</v>
      </c>
      <c r="U47" s="52" t="s">
        <v>76</v>
      </c>
      <c r="V47" s="52" t="s">
        <v>76</v>
      </c>
      <c r="W47" s="52" t="s">
        <v>76</v>
      </c>
      <c r="X47" s="12" t="s">
        <v>76</v>
      </c>
      <c r="Y47" s="52">
        <v>1.3919999999999999</v>
      </c>
      <c r="Z47" s="52">
        <v>0</v>
      </c>
      <c r="AA47" s="52">
        <v>0</v>
      </c>
      <c r="AB47" s="52">
        <v>1.3919999999999999</v>
      </c>
      <c r="AC47" s="12">
        <v>0</v>
      </c>
      <c r="AD47" s="52">
        <f t="shared" si="8"/>
        <v>0.92895889200000004</v>
      </c>
      <c r="AE47" s="52">
        <f t="shared" si="9"/>
        <v>0.92895889200000004</v>
      </c>
      <c r="AF47" s="52">
        <f t="shared" si="10"/>
        <v>0</v>
      </c>
      <c r="AG47" s="52">
        <f t="shared" si="11"/>
        <v>0</v>
      </c>
      <c r="AH47" s="52">
        <f t="shared" si="73"/>
        <v>0.92895889200000004</v>
      </c>
      <c r="AI47" s="52">
        <f t="shared" si="74"/>
        <v>0</v>
      </c>
      <c r="AJ47" s="52">
        <f t="shared" si="14"/>
        <v>0</v>
      </c>
      <c r="AK47" s="52">
        <v>0</v>
      </c>
      <c r="AL47" s="52">
        <v>0</v>
      </c>
      <c r="AM47" s="52">
        <v>0</v>
      </c>
      <c r="AN47" s="12">
        <v>0</v>
      </c>
      <c r="AO47" s="52">
        <f t="shared" si="16"/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f t="shared" si="18"/>
        <v>0</v>
      </c>
      <c r="AU47" s="52">
        <v>0</v>
      </c>
      <c r="AV47" s="52">
        <v>0</v>
      </c>
      <c r="AW47" s="52">
        <v>0</v>
      </c>
      <c r="AX47" s="12">
        <v>0</v>
      </c>
      <c r="AY47" s="52">
        <f t="shared" si="58"/>
        <v>0.92895889200000004</v>
      </c>
      <c r="AZ47" s="52">
        <v>0</v>
      </c>
      <c r="BA47" s="52">
        <v>0</v>
      </c>
      <c r="BB47" s="52">
        <v>0.92895889200000004</v>
      </c>
      <c r="BC47" s="12">
        <v>0</v>
      </c>
    </row>
    <row r="48" spans="1:1024" ht="24.95" customHeight="1" x14ac:dyDescent="0.2">
      <c r="A48" s="31" t="s">
        <v>154</v>
      </c>
      <c r="B48" s="32" t="s">
        <v>131</v>
      </c>
      <c r="C48" s="36" t="s">
        <v>78</v>
      </c>
      <c r="D48" s="54">
        <f t="shared" si="0"/>
        <v>10.68</v>
      </c>
      <c r="E48" s="54">
        <f t="shared" si="1"/>
        <v>10.68</v>
      </c>
      <c r="F48" s="54">
        <f t="shared" si="2"/>
        <v>0</v>
      </c>
      <c r="G48" s="54">
        <f t="shared" si="3"/>
        <v>0</v>
      </c>
      <c r="H48" s="54">
        <f t="shared" si="71"/>
        <v>10.68</v>
      </c>
      <c r="I48" s="54">
        <f t="shared" si="72"/>
        <v>0</v>
      </c>
      <c r="J48" s="54" t="s">
        <v>76</v>
      </c>
      <c r="K48" s="54" t="s">
        <v>76</v>
      </c>
      <c r="L48" s="54" t="s">
        <v>76</v>
      </c>
      <c r="M48" s="54" t="s">
        <v>76</v>
      </c>
      <c r="N48" s="44" t="s">
        <v>76</v>
      </c>
      <c r="O48" s="54" t="s">
        <v>76</v>
      </c>
      <c r="P48" s="54" t="s">
        <v>76</v>
      </c>
      <c r="Q48" s="54" t="s">
        <v>76</v>
      </c>
      <c r="R48" s="54" t="s">
        <v>76</v>
      </c>
      <c r="S48" s="44" t="s">
        <v>76</v>
      </c>
      <c r="T48" s="54" t="s">
        <v>76</v>
      </c>
      <c r="U48" s="54" t="s">
        <v>76</v>
      </c>
      <c r="V48" s="54" t="s">
        <v>76</v>
      </c>
      <c r="W48" s="54" t="s">
        <v>76</v>
      </c>
      <c r="X48" s="44" t="s">
        <v>76</v>
      </c>
      <c r="Y48" s="54">
        <f>SUM(Z48:AC48)</f>
        <v>10.68</v>
      </c>
      <c r="Z48" s="54">
        <f t="shared" ref="Z48:AA48" si="87">SUM(Z49:Z58)</f>
        <v>0</v>
      </c>
      <c r="AA48" s="54">
        <f t="shared" si="87"/>
        <v>0</v>
      </c>
      <c r="AB48" s="54">
        <f>SUM(AB49:AB58)</f>
        <v>10.68</v>
      </c>
      <c r="AC48" s="44">
        <f t="shared" ref="AC48" si="88">SUM(AC49:AC58)</f>
        <v>0</v>
      </c>
      <c r="AD48" s="54">
        <f t="shared" si="8"/>
        <v>13.818346644</v>
      </c>
      <c r="AE48" s="54">
        <f t="shared" si="9"/>
        <v>13.818346644</v>
      </c>
      <c r="AF48" s="54">
        <f t="shared" si="10"/>
        <v>0</v>
      </c>
      <c r="AG48" s="54">
        <f t="shared" si="11"/>
        <v>0</v>
      </c>
      <c r="AH48" s="54">
        <f t="shared" si="73"/>
        <v>13.818346644</v>
      </c>
      <c r="AI48" s="54">
        <f t="shared" si="74"/>
        <v>0</v>
      </c>
      <c r="AJ48" s="54">
        <f t="shared" si="14"/>
        <v>0</v>
      </c>
      <c r="AK48" s="54">
        <f t="shared" ref="AK48:AN48" si="89">SUM(AK49:AK58)</f>
        <v>0</v>
      </c>
      <c r="AL48" s="54">
        <f t="shared" si="89"/>
        <v>0</v>
      </c>
      <c r="AM48" s="54">
        <f t="shared" si="89"/>
        <v>0</v>
      </c>
      <c r="AN48" s="44">
        <f t="shared" si="89"/>
        <v>0</v>
      </c>
      <c r="AO48" s="54">
        <f t="shared" si="16"/>
        <v>0</v>
      </c>
      <c r="AP48" s="54">
        <f t="shared" ref="AP48:AS48" si="90">SUM(AP49:AP58)</f>
        <v>0</v>
      </c>
      <c r="AQ48" s="54">
        <f t="shared" si="90"/>
        <v>0</v>
      </c>
      <c r="AR48" s="54">
        <f t="shared" si="90"/>
        <v>0</v>
      </c>
      <c r="AS48" s="54">
        <f t="shared" si="90"/>
        <v>0</v>
      </c>
      <c r="AT48" s="54">
        <f t="shared" si="18"/>
        <v>0</v>
      </c>
      <c r="AU48" s="54">
        <f t="shared" ref="AU48:AX48" si="91">SUM(AU49:AU58)</f>
        <v>0</v>
      </c>
      <c r="AV48" s="54">
        <f t="shared" si="91"/>
        <v>0</v>
      </c>
      <c r="AW48" s="54">
        <f t="shared" si="91"/>
        <v>0</v>
      </c>
      <c r="AX48" s="44">
        <f t="shared" si="91"/>
        <v>0</v>
      </c>
      <c r="AY48" s="54">
        <f t="shared" si="58"/>
        <v>13.818346644</v>
      </c>
      <c r="AZ48" s="54">
        <f t="shared" ref="AZ48:BC48" si="92">SUM(AZ49:AZ58)</f>
        <v>0</v>
      </c>
      <c r="BA48" s="54">
        <f t="shared" si="92"/>
        <v>0</v>
      </c>
      <c r="BB48" s="54">
        <f t="shared" si="92"/>
        <v>13.818346644</v>
      </c>
      <c r="BC48" s="44">
        <f t="shared" si="92"/>
        <v>0</v>
      </c>
    </row>
    <row r="49" spans="1:55" ht="24.95" customHeight="1" x14ac:dyDescent="0.2">
      <c r="A49" s="14" t="s">
        <v>154</v>
      </c>
      <c r="B49" s="19" t="s">
        <v>220</v>
      </c>
      <c r="C49" s="41" t="s">
        <v>221</v>
      </c>
      <c r="D49" s="52">
        <f t="shared" si="0"/>
        <v>1.5</v>
      </c>
      <c r="E49" s="52">
        <f t="shared" si="1"/>
        <v>1.5</v>
      </c>
      <c r="F49" s="52">
        <f t="shared" si="2"/>
        <v>0</v>
      </c>
      <c r="G49" s="52">
        <f t="shared" si="3"/>
        <v>0</v>
      </c>
      <c r="H49" s="52">
        <f t="shared" si="71"/>
        <v>1.5</v>
      </c>
      <c r="I49" s="52">
        <f t="shared" si="72"/>
        <v>0</v>
      </c>
      <c r="J49" s="52" t="s">
        <v>76</v>
      </c>
      <c r="K49" s="52" t="s">
        <v>76</v>
      </c>
      <c r="L49" s="52" t="s">
        <v>76</v>
      </c>
      <c r="M49" s="52" t="s">
        <v>76</v>
      </c>
      <c r="N49" s="12" t="s">
        <v>76</v>
      </c>
      <c r="O49" s="52" t="s">
        <v>76</v>
      </c>
      <c r="P49" s="52" t="s">
        <v>76</v>
      </c>
      <c r="Q49" s="52" t="s">
        <v>76</v>
      </c>
      <c r="R49" s="52" t="s">
        <v>76</v>
      </c>
      <c r="S49" s="12" t="s">
        <v>76</v>
      </c>
      <c r="T49" s="52" t="s">
        <v>76</v>
      </c>
      <c r="U49" s="52" t="s">
        <v>76</v>
      </c>
      <c r="V49" s="52" t="s">
        <v>76</v>
      </c>
      <c r="W49" s="52" t="s">
        <v>76</v>
      </c>
      <c r="X49" s="12" t="s">
        <v>76</v>
      </c>
      <c r="Y49" s="52">
        <v>1.5</v>
      </c>
      <c r="Z49" s="52">
        <v>0</v>
      </c>
      <c r="AA49" s="52">
        <v>0</v>
      </c>
      <c r="AB49" s="52">
        <v>1.5</v>
      </c>
      <c r="AC49" s="12">
        <v>0</v>
      </c>
      <c r="AD49" s="52">
        <f t="shared" si="8"/>
        <v>1.2398623200000001</v>
      </c>
      <c r="AE49" s="52">
        <f t="shared" si="9"/>
        <v>1.2398623200000001</v>
      </c>
      <c r="AF49" s="52">
        <f t="shared" si="10"/>
        <v>0</v>
      </c>
      <c r="AG49" s="52">
        <f t="shared" si="11"/>
        <v>0</v>
      </c>
      <c r="AH49" s="52">
        <f t="shared" si="73"/>
        <v>1.2398623200000001</v>
      </c>
      <c r="AI49" s="52">
        <f t="shared" si="74"/>
        <v>0</v>
      </c>
      <c r="AJ49" s="52">
        <f t="shared" si="14"/>
        <v>0</v>
      </c>
      <c r="AK49" s="52">
        <v>0</v>
      </c>
      <c r="AL49" s="52">
        <v>0</v>
      </c>
      <c r="AM49" s="52">
        <v>0</v>
      </c>
      <c r="AN49" s="12">
        <v>0</v>
      </c>
      <c r="AO49" s="52">
        <f t="shared" si="16"/>
        <v>0</v>
      </c>
      <c r="AP49" s="52">
        <v>0</v>
      </c>
      <c r="AQ49" s="52">
        <v>0</v>
      </c>
      <c r="AR49" s="52">
        <v>0</v>
      </c>
      <c r="AS49" s="52">
        <v>0</v>
      </c>
      <c r="AT49" s="52">
        <f t="shared" si="18"/>
        <v>0</v>
      </c>
      <c r="AU49" s="52">
        <v>0</v>
      </c>
      <c r="AV49" s="52">
        <v>0</v>
      </c>
      <c r="AW49" s="52">
        <v>0</v>
      </c>
      <c r="AX49" s="12">
        <v>0</v>
      </c>
      <c r="AY49" s="52">
        <f t="shared" si="58"/>
        <v>1.2398623200000001</v>
      </c>
      <c r="AZ49" s="52">
        <v>0</v>
      </c>
      <c r="BA49" s="52">
        <v>0</v>
      </c>
      <c r="BB49" s="52">
        <v>1.2398623200000001</v>
      </c>
      <c r="BC49" s="12">
        <v>0</v>
      </c>
    </row>
    <row r="50" spans="1:55" ht="24.95" customHeight="1" x14ac:dyDescent="0.2">
      <c r="A50" s="14" t="s">
        <v>154</v>
      </c>
      <c r="B50" s="20" t="s">
        <v>165</v>
      </c>
      <c r="C50" s="41" t="s">
        <v>166</v>
      </c>
      <c r="D50" s="52">
        <f t="shared" si="0"/>
        <v>1.5</v>
      </c>
      <c r="E50" s="52">
        <f t="shared" si="1"/>
        <v>1.5</v>
      </c>
      <c r="F50" s="52">
        <f t="shared" si="2"/>
        <v>0</v>
      </c>
      <c r="G50" s="52">
        <f t="shared" si="3"/>
        <v>0</v>
      </c>
      <c r="H50" s="52">
        <f t="shared" si="71"/>
        <v>1.5</v>
      </c>
      <c r="I50" s="52">
        <f t="shared" si="72"/>
        <v>0</v>
      </c>
      <c r="J50" s="52" t="s">
        <v>76</v>
      </c>
      <c r="K50" s="52" t="s">
        <v>76</v>
      </c>
      <c r="L50" s="52" t="s">
        <v>76</v>
      </c>
      <c r="M50" s="52" t="s">
        <v>76</v>
      </c>
      <c r="N50" s="12" t="s">
        <v>76</v>
      </c>
      <c r="O50" s="52" t="s">
        <v>76</v>
      </c>
      <c r="P50" s="52" t="s">
        <v>76</v>
      </c>
      <c r="Q50" s="52" t="s">
        <v>76</v>
      </c>
      <c r="R50" s="52" t="s">
        <v>76</v>
      </c>
      <c r="S50" s="12" t="s">
        <v>76</v>
      </c>
      <c r="T50" s="52" t="s">
        <v>76</v>
      </c>
      <c r="U50" s="52" t="s">
        <v>76</v>
      </c>
      <c r="V50" s="52" t="s">
        <v>76</v>
      </c>
      <c r="W50" s="52" t="s">
        <v>76</v>
      </c>
      <c r="X50" s="12" t="s">
        <v>76</v>
      </c>
      <c r="Y50" s="52">
        <v>1.5</v>
      </c>
      <c r="Z50" s="52">
        <v>0</v>
      </c>
      <c r="AA50" s="52">
        <v>0</v>
      </c>
      <c r="AB50" s="52">
        <v>1.5</v>
      </c>
      <c r="AC50" s="12">
        <v>0</v>
      </c>
      <c r="AD50" s="52">
        <f t="shared" si="8"/>
        <v>1.4354202119999997</v>
      </c>
      <c r="AE50" s="52">
        <f t="shared" si="9"/>
        <v>1.4354202119999997</v>
      </c>
      <c r="AF50" s="52">
        <f t="shared" si="10"/>
        <v>0</v>
      </c>
      <c r="AG50" s="52">
        <f t="shared" si="11"/>
        <v>0</v>
      </c>
      <c r="AH50" s="52">
        <f t="shared" si="73"/>
        <v>1.4354202119999997</v>
      </c>
      <c r="AI50" s="52">
        <f t="shared" si="74"/>
        <v>0</v>
      </c>
      <c r="AJ50" s="52">
        <f t="shared" si="14"/>
        <v>0</v>
      </c>
      <c r="AK50" s="52">
        <v>0</v>
      </c>
      <c r="AL50" s="52">
        <v>0</v>
      </c>
      <c r="AM50" s="52">
        <v>0</v>
      </c>
      <c r="AN50" s="12">
        <v>0</v>
      </c>
      <c r="AO50" s="52">
        <f t="shared" si="16"/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f t="shared" si="18"/>
        <v>0</v>
      </c>
      <c r="AU50" s="52">
        <v>0</v>
      </c>
      <c r="AV50" s="52">
        <v>0</v>
      </c>
      <c r="AW50" s="52">
        <v>0</v>
      </c>
      <c r="AX50" s="12">
        <v>0</v>
      </c>
      <c r="AY50" s="52">
        <f t="shared" si="58"/>
        <v>1.4354202119999997</v>
      </c>
      <c r="AZ50" s="52">
        <v>0</v>
      </c>
      <c r="BA50" s="52">
        <v>0</v>
      </c>
      <c r="BB50" s="52">
        <v>1.4354202119999997</v>
      </c>
      <c r="BC50" s="12">
        <v>0</v>
      </c>
    </row>
    <row r="51" spans="1:55" ht="24.95" customHeight="1" x14ac:dyDescent="0.2">
      <c r="A51" s="14" t="s">
        <v>154</v>
      </c>
      <c r="B51" s="20" t="s">
        <v>167</v>
      </c>
      <c r="C51" s="41" t="s">
        <v>168</v>
      </c>
      <c r="D51" s="52">
        <f t="shared" si="0"/>
        <v>1.944</v>
      </c>
      <c r="E51" s="52">
        <f t="shared" si="1"/>
        <v>1.944</v>
      </c>
      <c r="F51" s="52">
        <f t="shared" si="2"/>
        <v>0</v>
      </c>
      <c r="G51" s="52">
        <f t="shared" si="3"/>
        <v>0</v>
      </c>
      <c r="H51" s="52">
        <f t="shared" si="71"/>
        <v>1.944</v>
      </c>
      <c r="I51" s="52">
        <f t="shared" si="72"/>
        <v>0</v>
      </c>
      <c r="J51" s="52" t="s">
        <v>76</v>
      </c>
      <c r="K51" s="52" t="s">
        <v>76</v>
      </c>
      <c r="L51" s="52" t="s">
        <v>76</v>
      </c>
      <c r="M51" s="52" t="s">
        <v>76</v>
      </c>
      <c r="N51" s="12" t="s">
        <v>76</v>
      </c>
      <c r="O51" s="52" t="s">
        <v>76</v>
      </c>
      <c r="P51" s="52" t="s">
        <v>76</v>
      </c>
      <c r="Q51" s="52" t="s">
        <v>76</v>
      </c>
      <c r="R51" s="52" t="s">
        <v>76</v>
      </c>
      <c r="S51" s="12" t="s">
        <v>76</v>
      </c>
      <c r="T51" s="52" t="s">
        <v>76</v>
      </c>
      <c r="U51" s="52" t="s">
        <v>76</v>
      </c>
      <c r="V51" s="52" t="s">
        <v>76</v>
      </c>
      <c r="W51" s="52" t="s">
        <v>76</v>
      </c>
      <c r="X51" s="12" t="s">
        <v>76</v>
      </c>
      <c r="Y51" s="52">
        <v>1.944</v>
      </c>
      <c r="Z51" s="52">
        <v>0</v>
      </c>
      <c r="AA51" s="52">
        <v>0</v>
      </c>
      <c r="AB51" s="52">
        <v>1.944</v>
      </c>
      <c r="AC51" s="12">
        <v>0</v>
      </c>
      <c r="AD51" s="52">
        <f t="shared" si="8"/>
        <v>1.9287128639999993</v>
      </c>
      <c r="AE51" s="52">
        <f t="shared" si="9"/>
        <v>1.9287128639999993</v>
      </c>
      <c r="AF51" s="52">
        <f t="shared" si="10"/>
        <v>0</v>
      </c>
      <c r="AG51" s="52">
        <f t="shared" si="11"/>
        <v>0</v>
      </c>
      <c r="AH51" s="52">
        <f t="shared" si="73"/>
        <v>1.9287128639999993</v>
      </c>
      <c r="AI51" s="52">
        <f t="shared" si="74"/>
        <v>0</v>
      </c>
      <c r="AJ51" s="52">
        <f t="shared" si="14"/>
        <v>0</v>
      </c>
      <c r="AK51" s="52">
        <v>0</v>
      </c>
      <c r="AL51" s="52">
        <v>0</v>
      </c>
      <c r="AM51" s="52">
        <v>0</v>
      </c>
      <c r="AN51" s="12">
        <v>0</v>
      </c>
      <c r="AO51" s="52">
        <f t="shared" si="16"/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f t="shared" si="18"/>
        <v>0</v>
      </c>
      <c r="AU51" s="52">
        <v>0</v>
      </c>
      <c r="AV51" s="52">
        <v>0</v>
      </c>
      <c r="AW51" s="52">
        <v>0</v>
      </c>
      <c r="AX51" s="12">
        <v>0</v>
      </c>
      <c r="AY51" s="52">
        <f t="shared" si="58"/>
        <v>1.9287128639999993</v>
      </c>
      <c r="AZ51" s="52">
        <v>0</v>
      </c>
      <c r="BA51" s="52">
        <v>0</v>
      </c>
      <c r="BB51" s="52">
        <v>1.9287128639999993</v>
      </c>
      <c r="BC51" s="12">
        <v>0</v>
      </c>
    </row>
    <row r="52" spans="1:55" ht="25.7" customHeight="1" x14ac:dyDescent="0.2">
      <c r="A52" s="14" t="s">
        <v>154</v>
      </c>
      <c r="B52" s="20" t="s">
        <v>169</v>
      </c>
      <c r="C52" s="41" t="s">
        <v>170</v>
      </c>
      <c r="D52" s="52">
        <f t="shared" si="0"/>
        <v>1.5840000000000001</v>
      </c>
      <c r="E52" s="52">
        <f t="shared" si="1"/>
        <v>1.5840000000000001</v>
      </c>
      <c r="F52" s="52">
        <f t="shared" si="2"/>
        <v>0</v>
      </c>
      <c r="G52" s="52">
        <f t="shared" si="3"/>
        <v>0</v>
      </c>
      <c r="H52" s="52">
        <f t="shared" si="71"/>
        <v>1.5840000000000001</v>
      </c>
      <c r="I52" s="52">
        <f t="shared" si="72"/>
        <v>0</v>
      </c>
      <c r="J52" s="52" t="s">
        <v>76</v>
      </c>
      <c r="K52" s="52" t="s">
        <v>76</v>
      </c>
      <c r="L52" s="52" t="s">
        <v>76</v>
      </c>
      <c r="M52" s="52" t="s">
        <v>76</v>
      </c>
      <c r="N52" s="12" t="s">
        <v>76</v>
      </c>
      <c r="O52" s="52" t="s">
        <v>76</v>
      </c>
      <c r="P52" s="52" t="s">
        <v>76</v>
      </c>
      <c r="Q52" s="52" t="s">
        <v>76</v>
      </c>
      <c r="R52" s="52" t="s">
        <v>76</v>
      </c>
      <c r="S52" s="12" t="s">
        <v>76</v>
      </c>
      <c r="T52" s="52" t="s">
        <v>76</v>
      </c>
      <c r="U52" s="52" t="s">
        <v>76</v>
      </c>
      <c r="V52" s="52" t="s">
        <v>76</v>
      </c>
      <c r="W52" s="52" t="s">
        <v>76</v>
      </c>
      <c r="X52" s="12" t="s">
        <v>76</v>
      </c>
      <c r="Y52" s="52">
        <v>1.5840000000000001</v>
      </c>
      <c r="Z52" s="52">
        <v>0</v>
      </c>
      <c r="AA52" s="52">
        <v>0</v>
      </c>
      <c r="AB52" s="52">
        <v>1.5840000000000001</v>
      </c>
      <c r="AC52" s="12">
        <v>0</v>
      </c>
      <c r="AD52" s="52">
        <f t="shared" si="8"/>
        <v>1.5758919240000004</v>
      </c>
      <c r="AE52" s="52">
        <f t="shared" si="9"/>
        <v>1.5758919240000004</v>
      </c>
      <c r="AF52" s="52">
        <f t="shared" si="10"/>
        <v>0</v>
      </c>
      <c r="AG52" s="52">
        <f t="shared" si="11"/>
        <v>0</v>
      </c>
      <c r="AH52" s="52">
        <f t="shared" si="73"/>
        <v>1.5758919240000004</v>
      </c>
      <c r="AI52" s="52">
        <f t="shared" si="74"/>
        <v>0</v>
      </c>
      <c r="AJ52" s="52">
        <f t="shared" si="14"/>
        <v>0</v>
      </c>
      <c r="AK52" s="52">
        <v>0</v>
      </c>
      <c r="AL52" s="52">
        <v>0</v>
      </c>
      <c r="AM52" s="52">
        <v>0</v>
      </c>
      <c r="AN52" s="12">
        <v>0</v>
      </c>
      <c r="AO52" s="52">
        <f t="shared" si="16"/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f t="shared" si="18"/>
        <v>0</v>
      </c>
      <c r="AU52" s="52">
        <v>0</v>
      </c>
      <c r="AV52" s="52">
        <v>0</v>
      </c>
      <c r="AW52" s="52">
        <v>0</v>
      </c>
      <c r="AX52" s="12">
        <v>0</v>
      </c>
      <c r="AY52" s="52">
        <f t="shared" si="58"/>
        <v>1.5758919240000004</v>
      </c>
      <c r="AZ52" s="52">
        <v>0</v>
      </c>
      <c r="BA52" s="52">
        <v>0</v>
      </c>
      <c r="BB52" s="52">
        <v>1.5758919240000004</v>
      </c>
      <c r="BC52" s="12">
        <v>0</v>
      </c>
    </row>
    <row r="53" spans="1:55" ht="38.25" x14ac:dyDescent="0.2">
      <c r="A53" s="14" t="s">
        <v>154</v>
      </c>
      <c r="B53" s="20" t="s">
        <v>222</v>
      </c>
      <c r="C53" s="41" t="s">
        <v>223</v>
      </c>
      <c r="D53" s="52">
        <f t="shared" si="0"/>
        <v>0.46799999999999997</v>
      </c>
      <c r="E53" s="52">
        <f t="shared" si="1"/>
        <v>0.46799999999999997</v>
      </c>
      <c r="F53" s="52">
        <f t="shared" si="2"/>
        <v>0</v>
      </c>
      <c r="G53" s="52">
        <f t="shared" si="3"/>
        <v>0</v>
      </c>
      <c r="H53" s="52">
        <f t="shared" si="71"/>
        <v>0.46799999999999997</v>
      </c>
      <c r="I53" s="52">
        <f t="shared" si="72"/>
        <v>0</v>
      </c>
      <c r="J53" s="52" t="s">
        <v>76</v>
      </c>
      <c r="K53" s="52" t="s">
        <v>76</v>
      </c>
      <c r="L53" s="52" t="s">
        <v>76</v>
      </c>
      <c r="M53" s="52" t="s">
        <v>76</v>
      </c>
      <c r="N53" s="12" t="s">
        <v>76</v>
      </c>
      <c r="O53" s="52" t="s">
        <v>76</v>
      </c>
      <c r="P53" s="52" t="s">
        <v>76</v>
      </c>
      <c r="Q53" s="52" t="s">
        <v>76</v>
      </c>
      <c r="R53" s="52" t="s">
        <v>76</v>
      </c>
      <c r="S53" s="12" t="s">
        <v>76</v>
      </c>
      <c r="T53" s="52" t="s">
        <v>76</v>
      </c>
      <c r="U53" s="52" t="s">
        <v>76</v>
      </c>
      <c r="V53" s="52" t="s">
        <v>76</v>
      </c>
      <c r="W53" s="52" t="s">
        <v>76</v>
      </c>
      <c r="X53" s="12" t="s">
        <v>76</v>
      </c>
      <c r="Y53" s="52">
        <v>0.46799999999999997</v>
      </c>
      <c r="Z53" s="52">
        <v>0</v>
      </c>
      <c r="AA53" s="52">
        <v>0</v>
      </c>
      <c r="AB53" s="52">
        <v>0.46799999999999997</v>
      </c>
      <c r="AC53" s="12">
        <v>0</v>
      </c>
      <c r="AD53" s="52">
        <f t="shared" si="8"/>
        <v>0.482076012</v>
      </c>
      <c r="AE53" s="52">
        <f t="shared" si="9"/>
        <v>0.482076012</v>
      </c>
      <c r="AF53" s="52">
        <f t="shared" si="10"/>
        <v>0</v>
      </c>
      <c r="AG53" s="52">
        <f t="shared" si="11"/>
        <v>0</v>
      </c>
      <c r="AH53" s="52">
        <f t="shared" si="73"/>
        <v>0.482076012</v>
      </c>
      <c r="AI53" s="52">
        <f t="shared" si="74"/>
        <v>0</v>
      </c>
      <c r="AJ53" s="52">
        <f t="shared" si="14"/>
        <v>0</v>
      </c>
      <c r="AK53" s="52">
        <v>0</v>
      </c>
      <c r="AL53" s="52">
        <v>0</v>
      </c>
      <c r="AM53" s="52">
        <v>0</v>
      </c>
      <c r="AN53" s="12">
        <v>0</v>
      </c>
      <c r="AO53" s="52">
        <f t="shared" si="16"/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f t="shared" si="18"/>
        <v>0</v>
      </c>
      <c r="AU53" s="52">
        <v>0</v>
      </c>
      <c r="AV53" s="52">
        <v>0</v>
      </c>
      <c r="AW53" s="52">
        <v>0</v>
      </c>
      <c r="AX53" s="12">
        <v>0</v>
      </c>
      <c r="AY53" s="52">
        <f t="shared" si="58"/>
        <v>0.482076012</v>
      </c>
      <c r="AZ53" s="52">
        <v>0</v>
      </c>
      <c r="BA53" s="52">
        <v>0</v>
      </c>
      <c r="BB53" s="52">
        <v>0.482076012</v>
      </c>
      <c r="BC53" s="12">
        <v>0</v>
      </c>
    </row>
    <row r="54" spans="1:55" ht="38.25" x14ac:dyDescent="0.2">
      <c r="A54" s="14" t="s">
        <v>154</v>
      </c>
      <c r="B54" s="20" t="s">
        <v>224</v>
      </c>
      <c r="C54" s="41" t="s">
        <v>225</v>
      </c>
      <c r="D54" s="52">
        <f t="shared" si="0"/>
        <v>0.40800000000000003</v>
      </c>
      <c r="E54" s="52">
        <f t="shared" si="1"/>
        <v>0.40800000000000003</v>
      </c>
      <c r="F54" s="52">
        <f t="shared" si="2"/>
        <v>0</v>
      </c>
      <c r="G54" s="52">
        <f t="shared" si="3"/>
        <v>0</v>
      </c>
      <c r="H54" s="52">
        <f t="shared" si="71"/>
        <v>0.40800000000000003</v>
      </c>
      <c r="I54" s="52">
        <f t="shared" si="72"/>
        <v>0</v>
      </c>
      <c r="J54" s="52" t="s">
        <v>76</v>
      </c>
      <c r="K54" s="52" t="s">
        <v>76</v>
      </c>
      <c r="L54" s="52" t="s">
        <v>76</v>
      </c>
      <c r="M54" s="52" t="s">
        <v>76</v>
      </c>
      <c r="N54" s="12" t="s">
        <v>76</v>
      </c>
      <c r="O54" s="52" t="s">
        <v>76</v>
      </c>
      <c r="P54" s="52" t="s">
        <v>76</v>
      </c>
      <c r="Q54" s="52" t="s">
        <v>76</v>
      </c>
      <c r="R54" s="52" t="s">
        <v>76</v>
      </c>
      <c r="S54" s="12" t="s">
        <v>76</v>
      </c>
      <c r="T54" s="52" t="s">
        <v>76</v>
      </c>
      <c r="U54" s="52" t="s">
        <v>76</v>
      </c>
      <c r="V54" s="52" t="s">
        <v>76</v>
      </c>
      <c r="W54" s="52" t="s">
        <v>76</v>
      </c>
      <c r="X54" s="12" t="s">
        <v>76</v>
      </c>
      <c r="Y54" s="52">
        <v>0.40800000000000003</v>
      </c>
      <c r="Z54" s="52">
        <v>0</v>
      </c>
      <c r="AA54" s="52">
        <v>0</v>
      </c>
      <c r="AB54" s="52">
        <v>0.40800000000000003</v>
      </c>
      <c r="AC54" s="12">
        <v>0</v>
      </c>
      <c r="AD54" s="52">
        <f t="shared" si="8"/>
        <v>0.34442323199999997</v>
      </c>
      <c r="AE54" s="52">
        <f t="shared" si="9"/>
        <v>0.34442323199999997</v>
      </c>
      <c r="AF54" s="52">
        <f t="shared" si="10"/>
        <v>0</v>
      </c>
      <c r="AG54" s="52">
        <f t="shared" si="11"/>
        <v>0</v>
      </c>
      <c r="AH54" s="52">
        <f t="shared" si="73"/>
        <v>0.34442323199999997</v>
      </c>
      <c r="AI54" s="52">
        <f t="shared" si="74"/>
        <v>0</v>
      </c>
      <c r="AJ54" s="52">
        <f t="shared" si="14"/>
        <v>0</v>
      </c>
      <c r="AK54" s="52">
        <v>0</v>
      </c>
      <c r="AL54" s="52">
        <v>0</v>
      </c>
      <c r="AM54" s="52">
        <v>0</v>
      </c>
      <c r="AN54" s="12">
        <v>0</v>
      </c>
      <c r="AO54" s="52">
        <f t="shared" si="16"/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f t="shared" si="18"/>
        <v>0</v>
      </c>
      <c r="AU54" s="52">
        <v>0</v>
      </c>
      <c r="AV54" s="52">
        <v>0</v>
      </c>
      <c r="AW54" s="52">
        <v>0</v>
      </c>
      <c r="AX54" s="12">
        <v>0</v>
      </c>
      <c r="AY54" s="52">
        <f t="shared" si="58"/>
        <v>0.34442323199999997</v>
      </c>
      <c r="AZ54" s="52">
        <v>0</v>
      </c>
      <c r="BA54" s="52">
        <v>0</v>
      </c>
      <c r="BB54" s="52">
        <v>0.34442323199999997</v>
      </c>
      <c r="BC54" s="12">
        <v>0</v>
      </c>
    </row>
    <row r="55" spans="1:55" ht="38.25" x14ac:dyDescent="0.2">
      <c r="A55" s="14" t="s">
        <v>154</v>
      </c>
      <c r="B55" s="28" t="s">
        <v>226</v>
      </c>
      <c r="C55" s="41" t="s">
        <v>227</v>
      </c>
      <c r="D55" s="52">
        <f t="shared" si="0"/>
        <v>0.93599999999999994</v>
      </c>
      <c r="E55" s="52">
        <f t="shared" si="1"/>
        <v>0.93599999999999994</v>
      </c>
      <c r="F55" s="52">
        <f t="shared" si="2"/>
        <v>0</v>
      </c>
      <c r="G55" s="52">
        <f t="shared" si="3"/>
        <v>0</v>
      </c>
      <c r="H55" s="52">
        <f t="shared" si="71"/>
        <v>0.93599999999999994</v>
      </c>
      <c r="I55" s="52">
        <f t="shared" si="72"/>
        <v>0</v>
      </c>
      <c r="J55" s="52" t="s">
        <v>76</v>
      </c>
      <c r="K55" s="52" t="s">
        <v>76</v>
      </c>
      <c r="L55" s="52" t="s">
        <v>76</v>
      </c>
      <c r="M55" s="52" t="s">
        <v>76</v>
      </c>
      <c r="N55" s="12" t="s">
        <v>76</v>
      </c>
      <c r="O55" s="52" t="s">
        <v>76</v>
      </c>
      <c r="P55" s="52" t="s">
        <v>76</v>
      </c>
      <c r="Q55" s="52" t="s">
        <v>76</v>
      </c>
      <c r="R55" s="52" t="s">
        <v>76</v>
      </c>
      <c r="S55" s="12" t="s">
        <v>76</v>
      </c>
      <c r="T55" s="52" t="s">
        <v>76</v>
      </c>
      <c r="U55" s="52" t="s">
        <v>76</v>
      </c>
      <c r="V55" s="52" t="s">
        <v>76</v>
      </c>
      <c r="W55" s="52" t="s">
        <v>76</v>
      </c>
      <c r="X55" s="12" t="s">
        <v>76</v>
      </c>
      <c r="Y55" s="52">
        <v>0.93599999999999994</v>
      </c>
      <c r="Z55" s="52">
        <v>0</v>
      </c>
      <c r="AA55" s="52">
        <v>0</v>
      </c>
      <c r="AB55" s="52">
        <v>0.93599999999999994</v>
      </c>
      <c r="AC55" s="12">
        <v>0</v>
      </c>
      <c r="AD55" s="52">
        <f t="shared" si="8"/>
        <v>2.6333838360000001</v>
      </c>
      <c r="AE55" s="52">
        <f t="shared" si="9"/>
        <v>2.6333838360000001</v>
      </c>
      <c r="AF55" s="52">
        <f t="shared" si="10"/>
        <v>0</v>
      </c>
      <c r="AG55" s="52">
        <f t="shared" si="11"/>
        <v>0</v>
      </c>
      <c r="AH55" s="52">
        <f t="shared" si="73"/>
        <v>2.6333838360000001</v>
      </c>
      <c r="AI55" s="52">
        <f t="shared" si="74"/>
        <v>0</v>
      </c>
      <c r="AJ55" s="52">
        <f t="shared" si="14"/>
        <v>0</v>
      </c>
      <c r="AK55" s="52">
        <v>0</v>
      </c>
      <c r="AL55" s="52">
        <v>0</v>
      </c>
      <c r="AM55" s="52">
        <v>0</v>
      </c>
      <c r="AN55" s="12">
        <v>0</v>
      </c>
      <c r="AO55" s="52">
        <f t="shared" si="16"/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f t="shared" si="18"/>
        <v>0</v>
      </c>
      <c r="AU55" s="52">
        <v>0</v>
      </c>
      <c r="AV55" s="52">
        <v>0</v>
      </c>
      <c r="AW55" s="52">
        <v>0</v>
      </c>
      <c r="AX55" s="12">
        <v>0</v>
      </c>
      <c r="AY55" s="52">
        <f t="shared" si="58"/>
        <v>2.6333838360000001</v>
      </c>
      <c r="AZ55" s="52">
        <v>0</v>
      </c>
      <c r="BA55" s="52">
        <v>0</v>
      </c>
      <c r="BB55" s="52">
        <v>2.6333838360000001</v>
      </c>
      <c r="BC55" s="12">
        <v>0</v>
      </c>
    </row>
    <row r="56" spans="1:55" ht="38.25" x14ac:dyDescent="0.2">
      <c r="A56" s="14" t="s">
        <v>154</v>
      </c>
      <c r="B56" s="28" t="s">
        <v>228</v>
      </c>
      <c r="C56" s="41" t="s">
        <v>229</v>
      </c>
      <c r="D56" s="52">
        <f t="shared" ref="D56:D57" si="93">E56</f>
        <v>0.94799999999999995</v>
      </c>
      <c r="E56" s="52">
        <f t="shared" ref="E56:E57" si="94">SUM(F56:I56)</f>
        <v>0.94799999999999995</v>
      </c>
      <c r="F56" s="52">
        <f t="shared" ref="F56:F57" si="95">SUM(K56,P56,U56,Z56)</f>
        <v>0</v>
      </c>
      <c r="G56" s="52">
        <f t="shared" ref="G56:G57" si="96">SUM(L56,Q56,V56,AA56)</f>
        <v>0</v>
      </c>
      <c r="H56" s="52">
        <f t="shared" si="71"/>
        <v>0.94799999999999995</v>
      </c>
      <c r="I56" s="52">
        <f t="shared" si="72"/>
        <v>0</v>
      </c>
      <c r="J56" s="52" t="s">
        <v>76</v>
      </c>
      <c r="K56" s="52" t="s">
        <v>76</v>
      </c>
      <c r="L56" s="52" t="s">
        <v>76</v>
      </c>
      <c r="M56" s="52" t="s">
        <v>76</v>
      </c>
      <c r="N56" s="12" t="s">
        <v>76</v>
      </c>
      <c r="O56" s="52" t="s">
        <v>76</v>
      </c>
      <c r="P56" s="52" t="s">
        <v>76</v>
      </c>
      <c r="Q56" s="52" t="s">
        <v>76</v>
      </c>
      <c r="R56" s="52" t="s">
        <v>76</v>
      </c>
      <c r="S56" s="12" t="s">
        <v>76</v>
      </c>
      <c r="T56" s="52" t="s">
        <v>76</v>
      </c>
      <c r="U56" s="52" t="s">
        <v>76</v>
      </c>
      <c r="V56" s="52" t="s">
        <v>76</v>
      </c>
      <c r="W56" s="52" t="s">
        <v>76</v>
      </c>
      <c r="X56" s="12" t="s">
        <v>76</v>
      </c>
      <c r="Y56" s="52">
        <v>0.94799999999999995</v>
      </c>
      <c r="Z56" s="12">
        <v>0</v>
      </c>
      <c r="AA56" s="12">
        <v>0</v>
      </c>
      <c r="AB56" s="52">
        <v>0.94799999999999995</v>
      </c>
      <c r="AC56" s="12">
        <v>0</v>
      </c>
      <c r="AD56" s="52">
        <f t="shared" si="8"/>
        <v>2.8596495360000005</v>
      </c>
      <c r="AE56" s="52">
        <f t="shared" si="9"/>
        <v>2.8596495360000005</v>
      </c>
      <c r="AF56" s="52">
        <f t="shared" si="10"/>
        <v>0</v>
      </c>
      <c r="AG56" s="52">
        <f t="shared" si="11"/>
        <v>0</v>
      </c>
      <c r="AH56" s="52">
        <f t="shared" si="73"/>
        <v>2.8596495360000005</v>
      </c>
      <c r="AI56" s="52">
        <f t="shared" si="74"/>
        <v>0</v>
      </c>
      <c r="AJ56" s="52">
        <f t="shared" si="14"/>
        <v>0</v>
      </c>
      <c r="AK56" s="52">
        <v>0</v>
      </c>
      <c r="AL56" s="52">
        <v>0</v>
      </c>
      <c r="AM56" s="52">
        <v>0</v>
      </c>
      <c r="AN56" s="12">
        <v>0</v>
      </c>
      <c r="AO56" s="52">
        <f t="shared" si="16"/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f t="shared" si="18"/>
        <v>0</v>
      </c>
      <c r="AU56" s="52">
        <v>0</v>
      </c>
      <c r="AV56" s="52">
        <v>0</v>
      </c>
      <c r="AW56" s="52">
        <v>0</v>
      </c>
      <c r="AX56" s="12">
        <v>0</v>
      </c>
      <c r="AY56" s="52">
        <f t="shared" si="58"/>
        <v>2.8596495360000005</v>
      </c>
      <c r="AZ56" s="52">
        <v>0</v>
      </c>
      <c r="BA56" s="52">
        <v>0</v>
      </c>
      <c r="BB56" s="52">
        <v>2.8596495360000005</v>
      </c>
      <c r="BC56" s="12">
        <v>0</v>
      </c>
    </row>
    <row r="57" spans="1:55" ht="38.25" x14ac:dyDescent="0.2">
      <c r="A57" s="14" t="s">
        <v>154</v>
      </c>
      <c r="B57" s="28" t="s">
        <v>230</v>
      </c>
      <c r="C57" s="41" t="s">
        <v>231</v>
      </c>
      <c r="D57" s="52">
        <f t="shared" si="93"/>
        <v>0.49199999999999994</v>
      </c>
      <c r="E57" s="52">
        <f t="shared" si="94"/>
        <v>0.49199999999999994</v>
      </c>
      <c r="F57" s="52">
        <f t="shared" si="95"/>
        <v>0</v>
      </c>
      <c r="G57" s="52">
        <f t="shared" si="96"/>
        <v>0</v>
      </c>
      <c r="H57" s="52">
        <f t="shared" si="71"/>
        <v>0.49199999999999994</v>
      </c>
      <c r="I57" s="52">
        <f t="shared" si="72"/>
        <v>0</v>
      </c>
      <c r="J57" s="52" t="s">
        <v>76</v>
      </c>
      <c r="K57" s="52" t="s">
        <v>76</v>
      </c>
      <c r="L57" s="52" t="s">
        <v>76</v>
      </c>
      <c r="M57" s="52" t="s">
        <v>76</v>
      </c>
      <c r="N57" s="12" t="s">
        <v>76</v>
      </c>
      <c r="O57" s="52" t="s">
        <v>76</v>
      </c>
      <c r="P57" s="52" t="s">
        <v>76</v>
      </c>
      <c r="Q57" s="52" t="s">
        <v>76</v>
      </c>
      <c r="R57" s="52" t="s">
        <v>76</v>
      </c>
      <c r="S57" s="12" t="s">
        <v>76</v>
      </c>
      <c r="T57" s="52" t="s">
        <v>76</v>
      </c>
      <c r="U57" s="52" t="s">
        <v>76</v>
      </c>
      <c r="V57" s="52" t="s">
        <v>76</v>
      </c>
      <c r="W57" s="52" t="s">
        <v>76</v>
      </c>
      <c r="X57" s="12" t="s">
        <v>76</v>
      </c>
      <c r="Y57" s="52">
        <v>0.49199999999999994</v>
      </c>
      <c r="Z57" s="12">
        <v>0</v>
      </c>
      <c r="AA57" s="12">
        <v>0</v>
      </c>
      <c r="AB57" s="52">
        <v>0.49199999999999994</v>
      </c>
      <c r="AC57" s="12">
        <v>0</v>
      </c>
      <c r="AD57" s="52">
        <f t="shared" si="8"/>
        <v>0.48672664799999993</v>
      </c>
      <c r="AE57" s="52">
        <f t="shared" si="9"/>
        <v>0.48672664799999993</v>
      </c>
      <c r="AF57" s="52">
        <f t="shared" si="10"/>
        <v>0</v>
      </c>
      <c r="AG57" s="52">
        <f t="shared" si="11"/>
        <v>0</v>
      </c>
      <c r="AH57" s="52">
        <f t="shared" si="73"/>
        <v>0.48672664799999993</v>
      </c>
      <c r="AI57" s="52">
        <f t="shared" si="74"/>
        <v>0</v>
      </c>
      <c r="AJ57" s="52">
        <f t="shared" si="14"/>
        <v>0</v>
      </c>
      <c r="AK57" s="52">
        <v>0</v>
      </c>
      <c r="AL57" s="52">
        <v>0</v>
      </c>
      <c r="AM57" s="52">
        <v>0</v>
      </c>
      <c r="AN57" s="12">
        <v>0</v>
      </c>
      <c r="AO57" s="52">
        <f t="shared" si="16"/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f t="shared" si="18"/>
        <v>0</v>
      </c>
      <c r="AU57" s="52">
        <v>0</v>
      </c>
      <c r="AV57" s="52">
        <v>0</v>
      </c>
      <c r="AW57" s="52">
        <v>0</v>
      </c>
      <c r="AX57" s="12">
        <v>0</v>
      </c>
      <c r="AY57" s="52">
        <f t="shared" si="58"/>
        <v>0.48672664799999993</v>
      </c>
      <c r="AZ57" s="52">
        <v>0</v>
      </c>
      <c r="BA57" s="52">
        <v>0</v>
      </c>
      <c r="BB57" s="52">
        <v>0.48672664799999993</v>
      </c>
      <c r="BC57" s="12">
        <v>0</v>
      </c>
    </row>
    <row r="58" spans="1:55" ht="25.5" x14ac:dyDescent="0.2">
      <c r="A58" s="14" t="s">
        <v>154</v>
      </c>
      <c r="B58" s="20" t="s">
        <v>232</v>
      </c>
      <c r="C58" s="16" t="s">
        <v>233</v>
      </c>
      <c r="D58" s="52">
        <f t="shared" si="0"/>
        <v>0.89999999999999991</v>
      </c>
      <c r="E58" s="52">
        <f t="shared" si="1"/>
        <v>0.89999999999999991</v>
      </c>
      <c r="F58" s="52">
        <f t="shared" si="2"/>
        <v>0</v>
      </c>
      <c r="G58" s="52">
        <f t="shared" si="3"/>
        <v>0</v>
      </c>
      <c r="H58" s="52">
        <f t="shared" si="71"/>
        <v>0.89999999999999991</v>
      </c>
      <c r="I58" s="52">
        <f t="shared" si="72"/>
        <v>0</v>
      </c>
      <c r="J58" s="52" t="s">
        <v>76</v>
      </c>
      <c r="K58" s="52" t="s">
        <v>76</v>
      </c>
      <c r="L58" s="52" t="s">
        <v>76</v>
      </c>
      <c r="M58" s="52" t="s">
        <v>76</v>
      </c>
      <c r="N58" s="12" t="s">
        <v>76</v>
      </c>
      <c r="O58" s="52" t="s">
        <v>76</v>
      </c>
      <c r="P58" s="52" t="s">
        <v>76</v>
      </c>
      <c r="Q58" s="52" t="s">
        <v>76</v>
      </c>
      <c r="R58" s="52" t="s">
        <v>76</v>
      </c>
      <c r="S58" s="12" t="s">
        <v>76</v>
      </c>
      <c r="T58" s="52" t="s">
        <v>76</v>
      </c>
      <c r="U58" s="52" t="s">
        <v>76</v>
      </c>
      <c r="V58" s="52" t="s">
        <v>76</v>
      </c>
      <c r="W58" s="52" t="s">
        <v>76</v>
      </c>
      <c r="X58" s="12" t="s">
        <v>76</v>
      </c>
      <c r="Y58" s="52">
        <v>0.89999999999999991</v>
      </c>
      <c r="Z58" s="52">
        <v>0</v>
      </c>
      <c r="AA58" s="52">
        <v>0</v>
      </c>
      <c r="AB58" s="52">
        <v>0.89999999999999991</v>
      </c>
      <c r="AC58" s="12">
        <v>0</v>
      </c>
      <c r="AD58" s="52">
        <f t="shared" si="8"/>
        <v>0.83220006000000002</v>
      </c>
      <c r="AE58" s="52">
        <f t="shared" si="9"/>
        <v>0.83220006000000002</v>
      </c>
      <c r="AF58" s="52">
        <f t="shared" si="10"/>
        <v>0</v>
      </c>
      <c r="AG58" s="52">
        <f t="shared" si="11"/>
        <v>0</v>
      </c>
      <c r="AH58" s="52">
        <f t="shared" si="73"/>
        <v>0.83220006000000002</v>
      </c>
      <c r="AI58" s="52">
        <f t="shared" si="74"/>
        <v>0</v>
      </c>
      <c r="AJ58" s="52">
        <f t="shared" si="14"/>
        <v>0</v>
      </c>
      <c r="AK58" s="52">
        <v>0</v>
      </c>
      <c r="AL58" s="52">
        <v>0</v>
      </c>
      <c r="AM58" s="52">
        <v>0</v>
      </c>
      <c r="AN58" s="12">
        <v>0</v>
      </c>
      <c r="AO58" s="52">
        <f t="shared" si="16"/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f t="shared" si="18"/>
        <v>0</v>
      </c>
      <c r="AU58" s="52">
        <v>0</v>
      </c>
      <c r="AV58" s="52">
        <v>0</v>
      </c>
      <c r="AW58" s="52">
        <v>0</v>
      </c>
      <c r="AX58" s="12">
        <v>0</v>
      </c>
      <c r="AY58" s="52">
        <f t="shared" si="58"/>
        <v>0.83220006000000002</v>
      </c>
      <c r="AZ58" s="52">
        <v>0</v>
      </c>
      <c r="BA58" s="52">
        <v>0</v>
      </c>
      <c r="BB58" s="52">
        <v>0.83220006000000002</v>
      </c>
      <c r="BC58" s="12">
        <v>0</v>
      </c>
    </row>
    <row r="59" spans="1:55" ht="38.25" x14ac:dyDescent="0.2">
      <c r="A59" s="31" t="s">
        <v>105</v>
      </c>
      <c r="B59" s="32" t="s">
        <v>106</v>
      </c>
      <c r="C59" s="36" t="s">
        <v>78</v>
      </c>
      <c r="D59" s="54">
        <f t="shared" si="0"/>
        <v>61.775999999999996</v>
      </c>
      <c r="E59" s="54">
        <f t="shared" si="1"/>
        <v>61.775999999999996</v>
      </c>
      <c r="F59" s="54">
        <f t="shared" si="2"/>
        <v>0</v>
      </c>
      <c r="G59" s="54">
        <f t="shared" si="3"/>
        <v>0</v>
      </c>
      <c r="H59" s="54">
        <f t="shared" si="71"/>
        <v>61.775999999999996</v>
      </c>
      <c r="I59" s="54">
        <f t="shared" si="72"/>
        <v>0</v>
      </c>
      <c r="J59" s="54" t="s">
        <v>76</v>
      </c>
      <c r="K59" s="54" t="s">
        <v>76</v>
      </c>
      <c r="L59" s="54" t="s">
        <v>76</v>
      </c>
      <c r="M59" s="54" t="s">
        <v>76</v>
      </c>
      <c r="N59" s="44" t="s">
        <v>76</v>
      </c>
      <c r="O59" s="54" t="s">
        <v>76</v>
      </c>
      <c r="P59" s="54" t="s">
        <v>76</v>
      </c>
      <c r="Q59" s="54" t="s">
        <v>76</v>
      </c>
      <c r="R59" s="54" t="s">
        <v>76</v>
      </c>
      <c r="S59" s="44" t="s">
        <v>76</v>
      </c>
      <c r="T59" s="54" t="s">
        <v>76</v>
      </c>
      <c r="U59" s="54" t="s">
        <v>76</v>
      </c>
      <c r="V59" s="54" t="s">
        <v>76</v>
      </c>
      <c r="W59" s="54" t="s">
        <v>76</v>
      </c>
      <c r="X59" s="44" t="s">
        <v>76</v>
      </c>
      <c r="Y59" s="54">
        <f>SUM(Z59:AC59)</f>
        <v>61.775999999999996</v>
      </c>
      <c r="Z59" s="54">
        <f>SUM(Z60,Z76)</f>
        <v>0</v>
      </c>
      <c r="AA59" s="54">
        <f>SUM(AA60,AA76)</f>
        <v>0</v>
      </c>
      <c r="AB59" s="54">
        <f>SUM(AB60,AB76)</f>
        <v>61.775999999999996</v>
      </c>
      <c r="AC59" s="44">
        <f>SUM(AC60,AC76)</f>
        <v>0</v>
      </c>
      <c r="AD59" s="54">
        <f t="shared" si="8"/>
        <v>27.103755635999999</v>
      </c>
      <c r="AE59" s="54">
        <f t="shared" si="9"/>
        <v>27.103755635999999</v>
      </c>
      <c r="AF59" s="54">
        <f t="shared" si="10"/>
        <v>0.29436000000000001</v>
      </c>
      <c r="AG59" s="54">
        <f t="shared" si="11"/>
        <v>0</v>
      </c>
      <c r="AH59" s="54">
        <f t="shared" si="73"/>
        <v>26.809395635999998</v>
      </c>
      <c r="AI59" s="54">
        <f t="shared" si="74"/>
        <v>0</v>
      </c>
      <c r="AJ59" s="54">
        <f t="shared" si="14"/>
        <v>0</v>
      </c>
      <c r="AK59" s="54">
        <f t="shared" ref="AK59:AN59" si="97">SUM(AK60,AK76)</f>
        <v>0</v>
      </c>
      <c r="AL59" s="54">
        <f t="shared" si="97"/>
        <v>0</v>
      </c>
      <c r="AM59" s="54">
        <f t="shared" si="97"/>
        <v>0</v>
      </c>
      <c r="AN59" s="44">
        <f t="shared" si="97"/>
        <v>0</v>
      </c>
      <c r="AO59" s="54">
        <f t="shared" si="16"/>
        <v>0</v>
      </c>
      <c r="AP59" s="54">
        <f t="shared" ref="AP59:AS59" si="98">SUM(AP60,AP76)</f>
        <v>0</v>
      </c>
      <c r="AQ59" s="54">
        <f t="shared" si="98"/>
        <v>0</v>
      </c>
      <c r="AR59" s="54">
        <f t="shared" si="98"/>
        <v>0</v>
      </c>
      <c r="AS59" s="54">
        <f t="shared" si="98"/>
        <v>0</v>
      </c>
      <c r="AT59" s="54">
        <f t="shared" si="18"/>
        <v>0</v>
      </c>
      <c r="AU59" s="54">
        <f t="shared" ref="AU59:AW59" si="99">SUM(AU60,AU76)</f>
        <v>0</v>
      </c>
      <c r="AV59" s="54">
        <f t="shared" si="99"/>
        <v>0</v>
      </c>
      <c r="AW59" s="54">
        <f t="shared" si="99"/>
        <v>0</v>
      </c>
      <c r="AX59" s="44">
        <f>SUM(AX60,AX76)</f>
        <v>0</v>
      </c>
      <c r="AY59" s="54">
        <f t="shared" si="58"/>
        <v>27.103755635999999</v>
      </c>
      <c r="AZ59" s="54">
        <f t="shared" ref="AZ59:BC59" si="100">SUM(AZ60,AZ76)</f>
        <v>0.29436000000000001</v>
      </c>
      <c r="BA59" s="54">
        <f t="shared" si="100"/>
        <v>0</v>
      </c>
      <c r="BB59" s="54">
        <f t="shared" si="100"/>
        <v>26.809395635999998</v>
      </c>
      <c r="BC59" s="44">
        <f t="shared" si="100"/>
        <v>0</v>
      </c>
    </row>
    <row r="60" spans="1:55" ht="25.5" x14ac:dyDescent="0.2">
      <c r="A60" s="31" t="s">
        <v>107</v>
      </c>
      <c r="B60" s="32" t="s">
        <v>108</v>
      </c>
      <c r="C60" s="36" t="s">
        <v>78</v>
      </c>
      <c r="D60" s="54">
        <f t="shared" si="0"/>
        <v>45.576000000000001</v>
      </c>
      <c r="E60" s="54">
        <f t="shared" si="1"/>
        <v>45.576000000000001</v>
      </c>
      <c r="F60" s="54">
        <f t="shared" si="2"/>
        <v>0</v>
      </c>
      <c r="G60" s="54">
        <f t="shared" si="3"/>
        <v>0</v>
      </c>
      <c r="H60" s="54">
        <f t="shared" si="71"/>
        <v>45.576000000000001</v>
      </c>
      <c r="I60" s="54">
        <f t="shared" si="72"/>
        <v>0</v>
      </c>
      <c r="J60" s="54" t="s">
        <v>76</v>
      </c>
      <c r="K60" s="54" t="s">
        <v>76</v>
      </c>
      <c r="L60" s="54" t="s">
        <v>76</v>
      </c>
      <c r="M60" s="54" t="s">
        <v>76</v>
      </c>
      <c r="N60" s="44" t="s">
        <v>76</v>
      </c>
      <c r="O60" s="54" t="s">
        <v>76</v>
      </c>
      <c r="P60" s="54" t="s">
        <v>76</v>
      </c>
      <c r="Q60" s="54" t="s">
        <v>76</v>
      </c>
      <c r="R60" s="54" t="s">
        <v>76</v>
      </c>
      <c r="S60" s="44" t="s">
        <v>76</v>
      </c>
      <c r="T60" s="54" t="s">
        <v>76</v>
      </c>
      <c r="U60" s="54" t="s">
        <v>76</v>
      </c>
      <c r="V60" s="54" t="s">
        <v>76</v>
      </c>
      <c r="W60" s="54" t="s">
        <v>76</v>
      </c>
      <c r="X60" s="44" t="s">
        <v>76</v>
      </c>
      <c r="Y60" s="54">
        <f>SUM(Z60:AC60)</f>
        <v>45.576000000000001</v>
      </c>
      <c r="Z60" s="54">
        <f>SUM(Z61,Z67,Z68)</f>
        <v>0</v>
      </c>
      <c r="AA60" s="54">
        <f>SUM(AA61,AA67,AA68)</f>
        <v>0</v>
      </c>
      <c r="AB60" s="54">
        <f>SUM(AB61,AB67,AB68)</f>
        <v>45.576000000000001</v>
      </c>
      <c r="AC60" s="44">
        <f>SUM(AC61,AC67,AC68)</f>
        <v>0</v>
      </c>
      <c r="AD60" s="54">
        <f t="shared" si="8"/>
        <v>9.9657305879999978</v>
      </c>
      <c r="AE60" s="54">
        <f t="shared" si="9"/>
        <v>9.9657305879999978</v>
      </c>
      <c r="AF60" s="54">
        <f t="shared" si="10"/>
        <v>0.29436000000000001</v>
      </c>
      <c r="AG60" s="54">
        <f t="shared" si="11"/>
        <v>0</v>
      </c>
      <c r="AH60" s="54">
        <f t="shared" si="73"/>
        <v>9.6713705879999985</v>
      </c>
      <c r="AI60" s="54">
        <f t="shared" si="74"/>
        <v>0</v>
      </c>
      <c r="AJ60" s="54">
        <f t="shared" si="14"/>
        <v>0</v>
      </c>
      <c r="AK60" s="54">
        <f t="shared" ref="AK60:AN60" si="101">SUM(AK61,AK67,AK68)</f>
        <v>0</v>
      </c>
      <c r="AL60" s="54">
        <f t="shared" si="101"/>
        <v>0</v>
      </c>
      <c r="AM60" s="54">
        <f t="shared" si="101"/>
        <v>0</v>
      </c>
      <c r="AN60" s="44">
        <f t="shared" si="101"/>
        <v>0</v>
      </c>
      <c r="AO60" s="54">
        <f t="shared" si="16"/>
        <v>0</v>
      </c>
      <c r="AP60" s="54">
        <f t="shared" ref="AP60:AS60" si="102">SUM(AP61,AP67,AP68)</f>
        <v>0</v>
      </c>
      <c r="AQ60" s="54">
        <f t="shared" si="102"/>
        <v>0</v>
      </c>
      <c r="AR60" s="54">
        <f t="shared" si="102"/>
        <v>0</v>
      </c>
      <c r="AS60" s="54">
        <f t="shared" si="102"/>
        <v>0</v>
      </c>
      <c r="AT60" s="54">
        <f t="shared" si="18"/>
        <v>0</v>
      </c>
      <c r="AU60" s="54">
        <f t="shared" ref="AU60:AW60" si="103">SUM(AU61,AU67,AU68)</f>
        <v>0</v>
      </c>
      <c r="AV60" s="54">
        <f t="shared" si="103"/>
        <v>0</v>
      </c>
      <c r="AW60" s="54">
        <f t="shared" si="103"/>
        <v>0</v>
      </c>
      <c r="AX60" s="44">
        <f>SUM(AX61,AX67,AX68)</f>
        <v>0</v>
      </c>
      <c r="AY60" s="54">
        <f t="shared" si="58"/>
        <v>9.9657305879999978</v>
      </c>
      <c r="AZ60" s="54">
        <f t="shared" ref="AZ60:BC60" si="104">SUM(AZ61,AZ67,AZ68)</f>
        <v>0.29436000000000001</v>
      </c>
      <c r="BA60" s="54">
        <f t="shared" si="104"/>
        <v>0</v>
      </c>
      <c r="BB60" s="54">
        <f t="shared" si="104"/>
        <v>9.6713705879999985</v>
      </c>
      <c r="BC60" s="44">
        <f t="shared" si="104"/>
        <v>0</v>
      </c>
    </row>
    <row r="61" spans="1:55" x14ac:dyDescent="0.2">
      <c r="A61" s="31" t="s">
        <v>132</v>
      </c>
      <c r="B61" s="32" t="s">
        <v>129</v>
      </c>
      <c r="C61" s="36" t="s">
        <v>78</v>
      </c>
      <c r="D61" s="54">
        <f t="shared" si="0"/>
        <v>9.9599999999999991</v>
      </c>
      <c r="E61" s="54">
        <f t="shared" si="1"/>
        <v>9.9599999999999991</v>
      </c>
      <c r="F61" s="54">
        <f t="shared" si="2"/>
        <v>0</v>
      </c>
      <c r="G61" s="54">
        <f t="shared" si="3"/>
        <v>0</v>
      </c>
      <c r="H61" s="54">
        <f t="shared" si="71"/>
        <v>9.9599999999999991</v>
      </c>
      <c r="I61" s="54">
        <f t="shared" si="72"/>
        <v>0</v>
      </c>
      <c r="J61" s="54" t="s">
        <v>76</v>
      </c>
      <c r="K61" s="54" t="s">
        <v>76</v>
      </c>
      <c r="L61" s="54" t="s">
        <v>76</v>
      </c>
      <c r="M61" s="54" t="s">
        <v>76</v>
      </c>
      <c r="N61" s="44" t="s">
        <v>76</v>
      </c>
      <c r="O61" s="54" t="s">
        <v>76</v>
      </c>
      <c r="P61" s="54" t="s">
        <v>76</v>
      </c>
      <c r="Q61" s="54" t="s">
        <v>76</v>
      </c>
      <c r="R61" s="54" t="s">
        <v>76</v>
      </c>
      <c r="S61" s="44" t="s">
        <v>76</v>
      </c>
      <c r="T61" s="54" t="s">
        <v>76</v>
      </c>
      <c r="U61" s="54" t="s">
        <v>76</v>
      </c>
      <c r="V61" s="54" t="s">
        <v>76</v>
      </c>
      <c r="W61" s="54" t="s">
        <v>76</v>
      </c>
      <c r="X61" s="44" t="s">
        <v>76</v>
      </c>
      <c r="Y61" s="54">
        <f>SUM(Z61:AC61)</f>
        <v>9.9599999999999991</v>
      </c>
      <c r="Z61" s="54">
        <f>SUM(Z62:Z66)</f>
        <v>0</v>
      </c>
      <c r="AA61" s="54">
        <f>SUM(AA62:AA66)</f>
        <v>0</v>
      </c>
      <c r="AB61" s="54">
        <f>SUM(AB62:AB66)</f>
        <v>9.9599999999999991</v>
      </c>
      <c r="AC61" s="44">
        <f>SUM(AC62:AC66)</f>
        <v>0</v>
      </c>
      <c r="AD61" s="54">
        <f t="shared" si="8"/>
        <v>4.0504513439999998</v>
      </c>
      <c r="AE61" s="54">
        <f t="shared" si="9"/>
        <v>4.0504513439999998</v>
      </c>
      <c r="AF61" s="54">
        <f t="shared" si="10"/>
        <v>0.29436000000000001</v>
      </c>
      <c r="AG61" s="54">
        <f t="shared" si="11"/>
        <v>0</v>
      </c>
      <c r="AH61" s="54">
        <f t="shared" si="73"/>
        <v>3.7560913439999997</v>
      </c>
      <c r="AI61" s="54">
        <f t="shared" si="74"/>
        <v>0</v>
      </c>
      <c r="AJ61" s="54">
        <f t="shared" si="14"/>
        <v>0</v>
      </c>
      <c r="AK61" s="54">
        <f t="shared" ref="AK61:AN61" si="105">SUM(AK62:AK66)</f>
        <v>0</v>
      </c>
      <c r="AL61" s="54">
        <f t="shared" si="105"/>
        <v>0</v>
      </c>
      <c r="AM61" s="54">
        <f t="shared" si="105"/>
        <v>0</v>
      </c>
      <c r="AN61" s="44">
        <f t="shared" si="105"/>
        <v>0</v>
      </c>
      <c r="AO61" s="54">
        <f t="shared" si="16"/>
        <v>0</v>
      </c>
      <c r="AP61" s="54">
        <f t="shared" ref="AP61:AS61" si="106">SUM(AP62:AP66)</f>
        <v>0</v>
      </c>
      <c r="AQ61" s="54">
        <f t="shared" si="106"/>
        <v>0</v>
      </c>
      <c r="AR61" s="54">
        <f t="shared" si="106"/>
        <v>0</v>
      </c>
      <c r="AS61" s="54">
        <f t="shared" si="106"/>
        <v>0</v>
      </c>
      <c r="AT61" s="54">
        <f t="shared" si="18"/>
        <v>0</v>
      </c>
      <c r="AU61" s="54">
        <f t="shared" ref="AU61:AW61" si="107">SUM(AU62:AU66)</f>
        <v>0</v>
      </c>
      <c r="AV61" s="54">
        <f t="shared" si="107"/>
        <v>0</v>
      </c>
      <c r="AW61" s="54">
        <f t="shared" si="107"/>
        <v>0</v>
      </c>
      <c r="AX61" s="44">
        <f>SUM(AX62:AX66)</f>
        <v>0</v>
      </c>
      <c r="AY61" s="54">
        <f t="shared" si="58"/>
        <v>4.0504513439999998</v>
      </c>
      <c r="AZ61" s="54">
        <f t="shared" ref="AZ61:BC61" si="108">SUM(AZ62:AZ66)</f>
        <v>0.29436000000000001</v>
      </c>
      <c r="BA61" s="54">
        <f t="shared" si="108"/>
        <v>0</v>
      </c>
      <c r="BB61" s="54">
        <f t="shared" si="108"/>
        <v>3.7560913439999997</v>
      </c>
      <c r="BC61" s="44">
        <f t="shared" si="108"/>
        <v>0</v>
      </c>
    </row>
    <row r="62" spans="1:55" ht="25.5" x14ac:dyDescent="0.2">
      <c r="A62" s="14" t="s">
        <v>132</v>
      </c>
      <c r="B62" s="21" t="s">
        <v>234</v>
      </c>
      <c r="C62" s="41" t="s">
        <v>235</v>
      </c>
      <c r="D62" s="52">
        <f t="shared" si="0"/>
        <v>1.1399999999999999</v>
      </c>
      <c r="E62" s="52">
        <f t="shared" si="1"/>
        <v>1.1399999999999999</v>
      </c>
      <c r="F62" s="52">
        <f t="shared" si="2"/>
        <v>0</v>
      </c>
      <c r="G62" s="52">
        <f t="shared" si="3"/>
        <v>0</v>
      </c>
      <c r="H62" s="52">
        <f t="shared" si="71"/>
        <v>1.1399999999999999</v>
      </c>
      <c r="I62" s="52">
        <f t="shared" si="72"/>
        <v>0</v>
      </c>
      <c r="J62" s="52" t="s">
        <v>76</v>
      </c>
      <c r="K62" s="52" t="s">
        <v>76</v>
      </c>
      <c r="L62" s="52" t="s">
        <v>76</v>
      </c>
      <c r="M62" s="52" t="s">
        <v>76</v>
      </c>
      <c r="N62" s="12" t="s">
        <v>76</v>
      </c>
      <c r="O62" s="52" t="s">
        <v>76</v>
      </c>
      <c r="P62" s="52" t="s">
        <v>76</v>
      </c>
      <c r="Q62" s="52" t="s">
        <v>76</v>
      </c>
      <c r="R62" s="52" t="s">
        <v>76</v>
      </c>
      <c r="S62" s="12" t="s">
        <v>76</v>
      </c>
      <c r="T62" s="52" t="s">
        <v>76</v>
      </c>
      <c r="U62" s="52" t="s">
        <v>76</v>
      </c>
      <c r="V62" s="52" t="s">
        <v>76</v>
      </c>
      <c r="W62" s="52" t="s">
        <v>76</v>
      </c>
      <c r="X62" s="12" t="s">
        <v>76</v>
      </c>
      <c r="Y62" s="52">
        <v>1.1399999999999999</v>
      </c>
      <c r="Z62" s="52">
        <v>0</v>
      </c>
      <c r="AA62" s="52">
        <v>0</v>
      </c>
      <c r="AB62" s="52">
        <v>1.1399999999999999</v>
      </c>
      <c r="AC62" s="12">
        <v>0</v>
      </c>
      <c r="AD62" s="52">
        <f t="shared" si="8"/>
        <v>0.18975</v>
      </c>
      <c r="AE62" s="52">
        <f t="shared" si="9"/>
        <v>0.18975</v>
      </c>
      <c r="AF62" s="52">
        <f t="shared" si="10"/>
        <v>0.18975</v>
      </c>
      <c r="AG62" s="52">
        <f t="shared" si="11"/>
        <v>0</v>
      </c>
      <c r="AH62" s="52">
        <f t="shared" si="73"/>
        <v>0</v>
      </c>
      <c r="AI62" s="52">
        <f t="shared" si="74"/>
        <v>0</v>
      </c>
      <c r="AJ62" s="52">
        <f t="shared" si="14"/>
        <v>0</v>
      </c>
      <c r="AK62" s="52">
        <v>0</v>
      </c>
      <c r="AL62" s="52">
        <v>0</v>
      </c>
      <c r="AM62" s="52">
        <v>0</v>
      </c>
      <c r="AN62" s="12">
        <v>0</v>
      </c>
      <c r="AO62" s="52">
        <f t="shared" si="16"/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f t="shared" si="18"/>
        <v>0</v>
      </c>
      <c r="AU62" s="52">
        <v>0</v>
      </c>
      <c r="AV62" s="52">
        <v>0</v>
      </c>
      <c r="AW62" s="52">
        <v>0</v>
      </c>
      <c r="AX62" s="12">
        <v>0</v>
      </c>
      <c r="AY62" s="52">
        <f t="shared" si="58"/>
        <v>0.18975</v>
      </c>
      <c r="AZ62" s="52">
        <v>0.18975</v>
      </c>
      <c r="BA62" s="52">
        <v>0</v>
      </c>
      <c r="BB62" s="52">
        <v>0</v>
      </c>
      <c r="BC62" s="12">
        <v>0</v>
      </c>
    </row>
    <row r="63" spans="1:55" ht="25.5" x14ac:dyDescent="0.2">
      <c r="A63" s="14" t="s">
        <v>132</v>
      </c>
      <c r="B63" s="21" t="s">
        <v>236</v>
      </c>
      <c r="C63" s="41" t="s">
        <v>237</v>
      </c>
      <c r="D63" s="52">
        <f t="shared" si="0"/>
        <v>4.5720000000000001</v>
      </c>
      <c r="E63" s="52">
        <f t="shared" si="1"/>
        <v>4.5720000000000001</v>
      </c>
      <c r="F63" s="52">
        <f t="shared" si="2"/>
        <v>0</v>
      </c>
      <c r="G63" s="52">
        <f t="shared" si="3"/>
        <v>0</v>
      </c>
      <c r="H63" s="52">
        <f t="shared" si="71"/>
        <v>4.5720000000000001</v>
      </c>
      <c r="I63" s="52">
        <f t="shared" si="72"/>
        <v>0</v>
      </c>
      <c r="J63" s="52" t="s">
        <v>76</v>
      </c>
      <c r="K63" s="52" t="s">
        <v>76</v>
      </c>
      <c r="L63" s="52" t="s">
        <v>76</v>
      </c>
      <c r="M63" s="52" t="s">
        <v>76</v>
      </c>
      <c r="N63" s="12" t="s">
        <v>76</v>
      </c>
      <c r="O63" s="52" t="s">
        <v>76</v>
      </c>
      <c r="P63" s="52" t="s">
        <v>76</v>
      </c>
      <c r="Q63" s="52" t="s">
        <v>76</v>
      </c>
      <c r="R63" s="52" t="s">
        <v>76</v>
      </c>
      <c r="S63" s="12" t="s">
        <v>76</v>
      </c>
      <c r="T63" s="52" t="s">
        <v>76</v>
      </c>
      <c r="U63" s="52" t="s">
        <v>76</v>
      </c>
      <c r="V63" s="52" t="s">
        <v>76</v>
      </c>
      <c r="W63" s="52" t="s">
        <v>76</v>
      </c>
      <c r="X63" s="12" t="s">
        <v>76</v>
      </c>
      <c r="Y63" s="52">
        <v>4.5720000000000001</v>
      </c>
      <c r="Z63" s="52">
        <v>0</v>
      </c>
      <c r="AA63" s="52">
        <v>0</v>
      </c>
      <c r="AB63" s="52">
        <v>4.5720000000000001</v>
      </c>
      <c r="AC63" s="12">
        <v>0</v>
      </c>
      <c r="AD63" s="52">
        <f t="shared" si="8"/>
        <v>2.0331551399999999</v>
      </c>
      <c r="AE63" s="52">
        <f t="shared" si="9"/>
        <v>2.0331551399999999</v>
      </c>
      <c r="AF63" s="52">
        <f t="shared" si="10"/>
        <v>0</v>
      </c>
      <c r="AG63" s="52">
        <f t="shared" si="11"/>
        <v>0</v>
      </c>
      <c r="AH63" s="52">
        <f t="shared" si="73"/>
        <v>2.0331551399999999</v>
      </c>
      <c r="AI63" s="52">
        <f t="shared" si="74"/>
        <v>0</v>
      </c>
      <c r="AJ63" s="52">
        <f t="shared" si="14"/>
        <v>0</v>
      </c>
      <c r="AK63" s="52">
        <v>0</v>
      </c>
      <c r="AL63" s="52">
        <v>0</v>
      </c>
      <c r="AM63" s="52">
        <v>0</v>
      </c>
      <c r="AN63" s="12">
        <v>0</v>
      </c>
      <c r="AO63" s="52">
        <f t="shared" si="16"/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f t="shared" si="18"/>
        <v>0</v>
      </c>
      <c r="AU63" s="52">
        <v>0</v>
      </c>
      <c r="AV63" s="52">
        <v>0</v>
      </c>
      <c r="AW63" s="52">
        <v>0</v>
      </c>
      <c r="AX63" s="12">
        <v>0</v>
      </c>
      <c r="AY63" s="52">
        <f t="shared" si="58"/>
        <v>2.0331551399999999</v>
      </c>
      <c r="AZ63" s="52">
        <v>0</v>
      </c>
      <c r="BA63" s="52">
        <v>0</v>
      </c>
      <c r="BB63" s="52">
        <v>2.0331551399999999</v>
      </c>
      <c r="BC63" s="12">
        <v>0</v>
      </c>
    </row>
    <row r="64" spans="1:55" ht="41.25" customHeight="1" x14ac:dyDescent="0.2">
      <c r="A64" s="14" t="s">
        <v>132</v>
      </c>
      <c r="B64" s="22" t="s">
        <v>238</v>
      </c>
      <c r="C64" s="41" t="s">
        <v>239</v>
      </c>
      <c r="D64" s="52">
        <f t="shared" si="0"/>
        <v>2.4119999999999995</v>
      </c>
      <c r="E64" s="52">
        <f t="shared" si="1"/>
        <v>2.4119999999999995</v>
      </c>
      <c r="F64" s="52">
        <f t="shared" si="2"/>
        <v>0</v>
      </c>
      <c r="G64" s="52">
        <f t="shared" si="3"/>
        <v>0</v>
      </c>
      <c r="H64" s="52">
        <f t="shared" si="71"/>
        <v>2.4119999999999995</v>
      </c>
      <c r="I64" s="52">
        <f t="shared" si="72"/>
        <v>0</v>
      </c>
      <c r="J64" s="52" t="s">
        <v>76</v>
      </c>
      <c r="K64" s="52" t="s">
        <v>76</v>
      </c>
      <c r="L64" s="52" t="s">
        <v>76</v>
      </c>
      <c r="M64" s="52" t="s">
        <v>76</v>
      </c>
      <c r="N64" s="12" t="s">
        <v>76</v>
      </c>
      <c r="O64" s="52" t="s">
        <v>76</v>
      </c>
      <c r="P64" s="52" t="s">
        <v>76</v>
      </c>
      <c r="Q64" s="52" t="s">
        <v>76</v>
      </c>
      <c r="R64" s="52" t="s">
        <v>76</v>
      </c>
      <c r="S64" s="12" t="s">
        <v>76</v>
      </c>
      <c r="T64" s="52" t="s">
        <v>76</v>
      </c>
      <c r="U64" s="52" t="s">
        <v>76</v>
      </c>
      <c r="V64" s="52" t="s">
        <v>76</v>
      </c>
      <c r="W64" s="52" t="s">
        <v>76</v>
      </c>
      <c r="X64" s="12" t="s">
        <v>76</v>
      </c>
      <c r="Y64" s="52">
        <v>2.4119999999999995</v>
      </c>
      <c r="Z64" s="52">
        <v>0</v>
      </c>
      <c r="AA64" s="52">
        <v>0</v>
      </c>
      <c r="AB64" s="52">
        <v>2.4119999999999995</v>
      </c>
      <c r="AC64" s="12">
        <v>0</v>
      </c>
      <c r="AD64" s="52">
        <f t="shared" si="8"/>
        <v>1.7229362039999998</v>
      </c>
      <c r="AE64" s="52">
        <f t="shared" si="9"/>
        <v>1.7229362039999998</v>
      </c>
      <c r="AF64" s="52">
        <f t="shared" si="10"/>
        <v>0</v>
      </c>
      <c r="AG64" s="52">
        <f t="shared" si="11"/>
        <v>0</v>
      </c>
      <c r="AH64" s="52">
        <f t="shared" si="73"/>
        <v>1.7229362039999998</v>
      </c>
      <c r="AI64" s="52">
        <f t="shared" si="74"/>
        <v>0</v>
      </c>
      <c r="AJ64" s="52">
        <f t="shared" si="14"/>
        <v>0</v>
      </c>
      <c r="AK64" s="52">
        <v>0</v>
      </c>
      <c r="AL64" s="52">
        <v>0</v>
      </c>
      <c r="AM64" s="52">
        <v>0</v>
      </c>
      <c r="AN64" s="12">
        <v>0</v>
      </c>
      <c r="AO64" s="52">
        <f t="shared" si="16"/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f t="shared" si="18"/>
        <v>0</v>
      </c>
      <c r="AU64" s="52">
        <v>0</v>
      </c>
      <c r="AV64" s="52">
        <v>0</v>
      </c>
      <c r="AW64" s="52">
        <v>0</v>
      </c>
      <c r="AX64" s="12">
        <v>0</v>
      </c>
      <c r="AY64" s="52">
        <f t="shared" si="58"/>
        <v>1.7229362039999998</v>
      </c>
      <c r="AZ64" s="52">
        <v>0</v>
      </c>
      <c r="BA64" s="52">
        <v>0</v>
      </c>
      <c r="BB64" s="52">
        <v>1.7229362039999998</v>
      </c>
      <c r="BC64" s="12">
        <v>0</v>
      </c>
    </row>
    <row r="65" spans="1:1024" ht="24.75" customHeight="1" x14ac:dyDescent="0.2">
      <c r="A65" s="14" t="s">
        <v>132</v>
      </c>
      <c r="B65" s="22" t="s">
        <v>240</v>
      </c>
      <c r="C65" s="16" t="s">
        <v>171</v>
      </c>
      <c r="D65" s="52">
        <f t="shared" si="0"/>
        <v>1.26</v>
      </c>
      <c r="E65" s="52">
        <f t="shared" si="1"/>
        <v>1.26</v>
      </c>
      <c r="F65" s="52">
        <f t="shared" si="2"/>
        <v>0</v>
      </c>
      <c r="G65" s="52">
        <f t="shared" si="3"/>
        <v>0</v>
      </c>
      <c r="H65" s="52">
        <f t="shared" si="71"/>
        <v>1.26</v>
      </c>
      <c r="I65" s="52">
        <f t="shared" si="72"/>
        <v>0</v>
      </c>
      <c r="J65" s="52" t="s">
        <v>76</v>
      </c>
      <c r="K65" s="52" t="s">
        <v>76</v>
      </c>
      <c r="L65" s="52" t="s">
        <v>76</v>
      </c>
      <c r="M65" s="52" t="s">
        <v>76</v>
      </c>
      <c r="N65" s="12" t="s">
        <v>76</v>
      </c>
      <c r="O65" s="52" t="s">
        <v>76</v>
      </c>
      <c r="P65" s="52" t="s">
        <v>76</v>
      </c>
      <c r="Q65" s="52" t="s">
        <v>76</v>
      </c>
      <c r="R65" s="52" t="s">
        <v>76</v>
      </c>
      <c r="S65" s="12" t="s">
        <v>76</v>
      </c>
      <c r="T65" s="52" t="s">
        <v>76</v>
      </c>
      <c r="U65" s="52" t="s">
        <v>76</v>
      </c>
      <c r="V65" s="52" t="s">
        <v>76</v>
      </c>
      <c r="W65" s="52" t="s">
        <v>76</v>
      </c>
      <c r="X65" s="12" t="s">
        <v>76</v>
      </c>
      <c r="Y65" s="52">
        <v>1.26</v>
      </c>
      <c r="Z65" s="52">
        <v>0</v>
      </c>
      <c r="AA65" s="52">
        <v>0</v>
      </c>
      <c r="AB65" s="52">
        <v>1.26</v>
      </c>
      <c r="AC65" s="12">
        <v>0</v>
      </c>
      <c r="AD65" s="52">
        <f t="shared" si="8"/>
        <v>0.10460999999999999</v>
      </c>
      <c r="AE65" s="52">
        <f t="shared" si="9"/>
        <v>0.10460999999999999</v>
      </c>
      <c r="AF65" s="52">
        <f t="shared" si="10"/>
        <v>0.10460999999999999</v>
      </c>
      <c r="AG65" s="52">
        <f t="shared" si="11"/>
        <v>0</v>
      </c>
      <c r="AH65" s="52">
        <f t="shared" si="73"/>
        <v>0</v>
      </c>
      <c r="AI65" s="52">
        <f t="shared" si="74"/>
        <v>0</v>
      </c>
      <c r="AJ65" s="52">
        <f t="shared" si="14"/>
        <v>0</v>
      </c>
      <c r="AK65" s="52">
        <v>0</v>
      </c>
      <c r="AL65" s="52">
        <v>0</v>
      </c>
      <c r="AM65" s="52">
        <v>0</v>
      </c>
      <c r="AN65" s="12">
        <v>0</v>
      </c>
      <c r="AO65" s="52">
        <f t="shared" si="16"/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f t="shared" si="18"/>
        <v>0</v>
      </c>
      <c r="AU65" s="52">
        <v>0</v>
      </c>
      <c r="AV65" s="52">
        <v>0</v>
      </c>
      <c r="AW65" s="52">
        <v>0</v>
      </c>
      <c r="AX65" s="12">
        <v>0</v>
      </c>
      <c r="AY65" s="52">
        <f t="shared" si="58"/>
        <v>0.10460999999999999</v>
      </c>
      <c r="AZ65" s="52">
        <v>0.10460999999999999</v>
      </c>
      <c r="BA65" s="52">
        <v>0</v>
      </c>
      <c r="BB65" s="52">
        <v>0</v>
      </c>
      <c r="BC65" s="12">
        <v>0</v>
      </c>
    </row>
    <row r="66" spans="1:1024" ht="51" x14ac:dyDescent="0.2">
      <c r="A66" s="14" t="s">
        <v>132</v>
      </c>
      <c r="B66" s="22" t="s">
        <v>241</v>
      </c>
      <c r="C66" s="16" t="s">
        <v>242</v>
      </c>
      <c r="D66" s="52">
        <f t="shared" si="0"/>
        <v>0.57599999999999996</v>
      </c>
      <c r="E66" s="52">
        <f t="shared" si="1"/>
        <v>0.57599999999999996</v>
      </c>
      <c r="F66" s="52">
        <f t="shared" si="2"/>
        <v>0</v>
      </c>
      <c r="G66" s="52">
        <f t="shared" si="3"/>
        <v>0</v>
      </c>
      <c r="H66" s="52">
        <f t="shared" ref="H66:H102" si="109">SUM(M66,R66,W66,AB66)</f>
        <v>0.57599999999999996</v>
      </c>
      <c r="I66" s="52">
        <f t="shared" ref="I66:I102" si="110">SUM(N66,S66,X66,AC66)</f>
        <v>0</v>
      </c>
      <c r="J66" s="52" t="s">
        <v>76</v>
      </c>
      <c r="K66" s="52" t="s">
        <v>76</v>
      </c>
      <c r="L66" s="52" t="s">
        <v>76</v>
      </c>
      <c r="M66" s="52" t="s">
        <v>76</v>
      </c>
      <c r="N66" s="12" t="s">
        <v>76</v>
      </c>
      <c r="O66" s="52" t="s">
        <v>76</v>
      </c>
      <c r="P66" s="52" t="s">
        <v>76</v>
      </c>
      <c r="Q66" s="52" t="s">
        <v>76</v>
      </c>
      <c r="R66" s="52" t="s">
        <v>76</v>
      </c>
      <c r="S66" s="12" t="s">
        <v>76</v>
      </c>
      <c r="T66" s="52" t="s">
        <v>76</v>
      </c>
      <c r="U66" s="52" t="s">
        <v>76</v>
      </c>
      <c r="V66" s="52" t="s">
        <v>76</v>
      </c>
      <c r="W66" s="52" t="s">
        <v>76</v>
      </c>
      <c r="X66" s="12" t="s">
        <v>76</v>
      </c>
      <c r="Y66" s="52">
        <v>0.57599999999999996</v>
      </c>
      <c r="Z66" s="52">
        <v>0</v>
      </c>
      <c r="AA66" s="52">
        <v>0</v>
      </c>
      <c r="AB66" s="52">
        <v>0.57599999999999996</v>
      </c>
      <c r="AC66" s="12">
        <v>0</v>
      </c>
      <c r="AD66" s="52">
        <f t="shared" si="8"/>
        <v>0</v>
      </c>
      <c r="AE66" s="52">
        <f t="shared" si="9"/>
        <v>0</v>
      </c>
      <c r="AF66" s="52">
        <f t="shared" si="10"/>
        <v>0</v>
      </c>
      <c r="AG66" s="52">
        <f t="shared" si="11"/>
        <v>0</v>
      </c>
      <c r="AH66" s="52">
        <f t="shared" ref="AH66:AH97" si="111">SUM(AM66,AR66,AW66,BB66)</f>
        <v>0</v>
      </c>
      <c r="AI66" s="52">
        <f t="shared" ref="AI66:AI97" si="112">SUM(AN66,AS66,AX66,BC66)</f>
        <v>0</v>
      </c>
      <c r="AJ66" s="52">
        <f t="shared" si="14"/>
        <v>0</v>
      </c>
      <c r="AK66" s="52">
        <v>0</v>
      </c>
      <c r="AL66" s="52">
        <v>0</v>
      </c>
      <c r="AM66" s="52">
        <v>0</v>
      </c>
      <c r="AN66" s="12">
        <v>0</v>
      </c>
      <c r="AO66" s="52">
        <f t="shared" si="16"/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f t="shared" si="18"/>
        <v>0</v>
      </c>
      <c r="AU66" s="52">
        <v>0</v>
      </c>
      <c r="AV66" s="52">
        <v>0</v>
      </c>
      <c r="AW66" s="52">
        <v>0</v>
      </c>
      <c r="AX66" s="12">
        <v>0</v>
      </c>
      <c r="AY66" s="52">
        <f t="shared" si="58"/>
        <v>0</v>
      </c>
      <c r="AZ66" s="52">
        <v>0</v>
      </c>
      <c r="BA66" s="52">
        <v>0</v>
      </c>
      <c r="BB66" s="52">
        <v>0</v>
      </c>
      <c r="BC66" s="12">
        <v>0</v>
      </c>
    </row>
    <row r="67" spans="1:1024" x14ac:dyDescent="0.2">
      <c r="A67" s="31" t="s">
        <v>133</v>
      </c>
      <c r="B67" s="32" t="s">
        <v>130</v>
      </c>
      <c r="C67" s="36" t="s">
        <v>78</v>
      </c>
      <c r="D67" s="54">
        <f t="shared" si="0"/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54">
        <f t="shared" si="109"/>
        <v>0</v>
      </c>
      <c r="I67" s="54">
        <f t="shared" si="110"/>
        <v>0</v>
      </c>
      <c r="J67" s="54" t="s">
        <v>76</v>
      </c>
      <c r="K67" s="54" t="s">
        <v>76</v>
      </c>
      <c r="L67" s="54" t="s">
        <v>76</v>
      </c>
      <c r="M67" s="54" t="s">
        <v>76</v>
      </c>
      <c r="N67" s="44" t="s">
        <v>76</v>
      </c>
      <c r="O67" s="54" t="s">
        <v>76</v>
      </c>
      <c r="P67" s="54" t="s">
        <v>76</v>
      </c>
      <c r="Q67" s="54" t="s">
        <v>76</v>
      </c>
      <c r="R67" s="54" t="s">
        <v>76</v>
      </c>
      <c r="S67" s="44" t="s">
        <v>76</v>
      </c>
      <c r="T67" s="54" t="s">
        <v>76</v>
      </c>
      <c r="U67" s="54" t="s">
        <v>76</v>
      </c>
      <c r="V67" s="54" t="s">
        <v>76</v>
      </c>
      <c r="W67" s="54" t="s">
        <v>76</v>
      </c>
      <c r="X67" s="44" t="s">
        <v>76</v>
      </c>
      <c r="Y67" s="54">
        <f>SUM(Z67:AC67)</f>
        <v>0</v>
      </c>
      <c r="Z67" s="54">
        <v>0</v>
      </c>
      <c r="AA67" s="54">
        <v>0</v>
      </c>
      <c r="AB67" s="54">
        <v>0</v>
      </c>
      <c r="AC67" s="44">
        <v>0</v>
      </c>
      <c r="AD67" s="54">
        <f t="shared" si="8"/>
        <v>0</v>
      </c>
      <c r="AE67" s="54">
        <f t="shared" si="9"/>
        <v>0</v>
      </c>
      <c r="AF67" s="54">
        <f t="shared" si="10"/>
        <v>0</v>
      </c>
      <c r="AG67" s="54">
        <f t="shared" si="11"/>
        <v>0</v>
      </c>
      <c r="AH67" s="54">
        <f t="shared" si="111"/>
        <v>0</v>
      </c>
      <c r="AI67" s="54">
        <f t="shared" si="112"/>
        <v>0</v>
      </c>
      <c r="AJ67" s="54">
        <f t="shared" si="14"/>
        <v>0</v>
      </c>
      <c r="AK67" s="54">
        <v>0</v>
      </c>
      <c r="AL67" s="54">
        <v>0</v>
      </c>
      <c r="AM67" s="54">
        <v>0</v>
      </c>
      <c r="AN67" s="44">
        <v>0</v>
      </c>
      <c r="AO67" s="54">
        <f t="shared" si="16"/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f t="shared" si="18"/>
        <v>0</v>
      </c>
      <c r="AU67" s="54">
        <v>0</v>
      </c>
      <c r="AV67" s="54">
        <v>0</v>
      </c>
      <c r="AW67" s="54">
        <v>0</v>
      </c>
      <c r="AX67" s="44">
        <v>0</v>
      </c>
      <c r="AY67" s="54">
        <f t="shared" si="58"/>
        <v>0</v>
      </c>
      <c r="AZ67" s="54">
        <v>0</v>
      </c>
      <c r="BA67" s="54">
        <v>0</v>
      </c>
      <c r="BB67" s="54">
        <v>0</v>
      </c>
      <c r="BC67" s="44">
        <v>0</v>
      </c>
    </row>
    <row r="68" spans="1:1024" x14ac:dyDescent="0.2">
      <c r="A68" s="31" t="s">
        <v>134</v>
      </c>
      <c r="B68" s="32" t="s">
        <v>131</v>
      </c>
      <c r="C68" s="36" t="s">
        <v>78</v>
      </c>
      <c r="D68" s="54">
        <f t="shared" si="0"/>
        <v>35.616</v>
      </c>
      <c r="E68" s="54">
        <f t="shared" si="1"/>
        <v>35.616</v>
      </c>
      <c r="F68" s="54">
        <f t="shared" si="2"/>
        <v>0</v>
      </c>
      <c r="G68" s="54">
        <f t="shared" si="3"/>
        <v>0</v>
      </c>
      <c r="H68" s="54">
        <f t="shared" si="109"/>
        <v>35.616</v>
      </c>
      <c r="I68" s="54">
        <f t="shared" si="110"/>
        <v>0</v>
      </c>
      <c r="J68" s="54" t="s">
        <v>76</v>
      </c>
      <c r="K68" s="54" t="s">
        <v>76</v>
      </c>
      <c r="L68" s="54" t="s">
        <v>76</v>
      </c>
      <c r="M68" s="54" t="s">
        <v>76</v>
      </c>
      <c r="N68" s="44" t="s">
        <v>76</v>
      </c>
      <c r="O68" s="54" t="s">
        <v>76</v>
      </c>
      <c r="P68" s="54" t="s">
        <v>76</v>
      </c>
      <c r="Q68" s="54" t="s">
        <v>76</v>
      </c>
      <c r="R68" s="54" t="s">
        <v>76</v>
      </c>
      <c r="S68" s="44" t="s">
        <v>76</v>
      </c>
      <c r="T68" s="54" t="s">
        <v>76</v>
      </c>
      <c r="U68" s="54" t="s">
        <v>76</v>
      </c>
      <c r="V68" s="54" t="s">
        <v>76</v>
      </c>
      <c r="W68" s="54" t="s">
        <v>76</v>
      </c>
      <c r="X68" s="44" t="s">
        <v>76</v>
      </c>
      <c r="Y68" s="54">
        <f>SUM(Z68:AC68)</f>
        <v>35.616</v>
      </c>
      <c r="Z68" s="54">
        <f t="shared" ref="Z68:AA68" si="113">SUM(Z69:Z75)</f>
        <v>0</v>
      </c>
      <c r="AA68" s="54">
        <f t="shared" si="113"/>
        <v>0</v>
      </c>
      <c r="AB68" s="54">
        <f>SUM(AB69:AB75)</f>
        <v>35.616</v>
      </c>
      <c r="AC68" s="44">
        <f t="shared" ref="AC68" si="114">SUM(AC69:AC75)</f>
        <v>0</v>
      </c>
      <c r="AD68" s="54">
        <f t="shared" si="8"/>
        <v>5.9152792439999997</v>
      </c>
      <c r="AE68" s="54">
        <f t="shared" si="9"/>
        <v>5.9152792439999997</v>
      </c>
      <c r="AF68" s="54">
        <f t="shared" si="10"/>
        <v>0</v>
      </c>
      <c r="AG68" s="54">
        <f t="shared" si="11"/>
        <v>0</v>
      </c>
      <c r="AH68" s="54">
        <f t="shared" si="111"/>
        <v>5.9152792439999997</v>
      </c>
      <c r="AI68" s="54">
        <f t="shared" si="112"/>
        <v>0</v>
      </c>
      <c r="AJ68" s="54">
        <f t="shared" si="14"/>
        <v>0</v>
      </c>
      <c r="AK68" s="54">
        <f t="shared" ref="AK68:AN68" si="115">SUM(AK69:AK75)</f>
        <v>0</v>
      </c>
      <c r="AL68" s="54">
        <f t="shared" si="115"/>
        <v>0</v>
      </c>
      <c r="AM68" s="54">
        <f t="shared" si="115"/>
        <v>0</v>
      </c>
      <c r="AN68" s="44">
        <f t="shared" si="115"/>
        <v>0</v>
      </c>
      <c r="AO68" s="54">
        <f t="shared" si="16"/>
        <v>0</v>
      </c>
      <c r="AP68" s="54">
        <f t="shared" ref="AP68:AS68" si="116">SUM(AP69:AP75)</f>
        <v>0</v>
      </c>
      <c r="AQ68" s="54">
        <f t="shared" si="116"/>
        <v>0</v>
      </c>
      <c r="AR68" s="54">
        <f t="shared" si="116"/>
        <v>0</v>
      </c>
      <c r="AS68" s="54">
        <f t="shared" si="116"/>
        <v>0</v>
      </c>
      <c r="AT68" s="54">
        <f t="shared" si="18"/>
        <v>0</v>
      </c>
      <c r="AU68" s="54">
        <f t="shared" ref="AU68:AX68" si="117">SUM(AU69:AU75)</f>
        <v>0</v>
      </c>
      <c r="AV68" s="54">
        <f t="shared" si="117"/>
        <v>0</v>
      </c>
      <c r="AW68" s="54">
        <f t="shared" si="117"/>
        <v>0</v>
      </c>
      <c r="AX68" s="44">
        <f t="shared" si="117"/>
        <v>0</v>
      </c>
      <c r="AY68" s="54">
        <f t="shared" si="58"/>
        <v>5.9152792439999997</v>
      </c>
      <c r="AZ68" s="54">
        <f t="shared" ref="AZ68:BC68" si="118">SUM(AZ69:AZ75)</f>
        <v>0</v>
      </c>
      <c r="BA68" s="54">
        <f t="shared" si="118"/>
        <v>0</v>
      </c>
      <c r="BB68" s="54">
        <f>SUM(BB69:BB75)</f>
        <v>5.9152792439999997</v>
      </c>
      <c r="BC68" s="44">
        <f t="shared" si="118"/>
        <v>0</v>
      </c>
    </row>
    <row r="69" spans="1:1024" ht="37.5" customHeight="1" x14ac:dyDescent="0.2">
      <c r="A69" s="14" t="s">
        <v>134</v>
      </c>
      <c r="B69" s="23" t="s">
        <v>243</v>
      </c>
      <c r="C69" s="16" t="s">
        <v>244</v>
      </c>
      <c r="D69" s="52">
        <f t="shared" si="0"/>
        <v>2.76</v>
      </c>
      <c r="E69" s="52">
        <f t="shared" si="1"/>
        <v>2.76</v>
      </c>
      <c r="F69" s="52">
        <f t="shared" si="2"/>
        <v>0</v>
      </c>
      <c r="G69" s="52">
        <f t="shared" si="3"/>
        <v>0</v>
      </c>
      <c r="H69" s="52">
        <f t="shared" si="109"/>
        <v>2.76</v>
      </c>
      <c r="I69" s="52">
        <f t="shared" si="110"/>
        <v>0</v>
      </c>
      <c r="J69" s="52" t="s">
        <v>76</v>
      </c>
      <c r="K69" s="52" t="s">
        <v>76</v>
      </c>
      <c r="L69" s="52" t="s">
        <v>76</v>
      </c>
      <c r="M69" s="52" t="s">
        <v>76</v>
      </c>
      <c r="N69" s="12" t="s">
        <v>76</v>
      </c>
      <c r="O69" s="52" t="s">
        <v>76</v>
      </c>
      <c r="P69" s="52" t="s">
        <v>76</v>
      </c>
      <c r="Q69" s="52" t="s">
        <v>76</v>
      </c>
      <c r="R69" s="52" t="s">
        <v>76</v>
      </c>
      <c r="S69" s="12" t="s">
        <v>76</v>
      </c>
      <c r="T69" s="52" t="s">
        <v>76</v>
      </c>
      <c r="U69" s="52" t="s">
        <v>76</v>
      </c>
      <c r="V69" s="52" t="s">
        <v>76</v>
      </c>
      <c r="W69" s="52" t="s">
        <v>76</v>
      </c>
      <c r="X69" s="12" t="s">
        <v>76</v>
      </c>
      <c r="Y69" s="52">
        <v>2.76</v>
      </c>
      <c r="Z69" s="52">
        <v>0</v>
      </c>
      <c r="AA69" s="52">
        <v>0</v>
      </c>
      <c r="AB69" s="52">
        <v>2.76</v>
      </c>
      <c r="AC69" s="12">
        <v>0</v>
      </c>
      <c r="AD69" s="52">
        <f t="shared" si="8"/>
        <v>1.1761940399999999</v>
      </c>
      <c r="AE69" s="52">
        <f t="shared" si="9"/>
        <v>1.1761940399999999</v>
      </c>
      <c r="AF69" s="52">
        <f t="shared" si="10"/>
        <v>0</v>
      </c>
      <c r="AG69" s="52">
        <f t="shared" si="11"/>
        <v>0</v>
      </c>
      <c r="AH69" s="52">
        <f t="shared" si="111"/>
        <v>1.1761940399999999</v>
      </c>
      <c r="AI69" s="52">
        <f t="shared" si="112"/>
        <v>0</v>
      </c>
      <c r="AJ69" s="52">
        <f t="shared" si="14"/>
        <v>0</v>
      </c>
      <c r="AK69" s="52">
        <v>0</v>
      </c>
      <c r="AL69" s="52">
        <v>0</v>
      </c>
      <c r="AM69" s="52">
        <v>0</v>
      </c>
      <c r="AN69" s="12">
        <v>0</v>
      </c>
      <c r="AO69" s="52">
        <f t="shared" si="16"/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f t="shared" si="18"/>
        <v>0</v>
      </c>
      <c r="AU69" s="52">
        <v>0</v>
      </c>
      <c r="AV69" s="52">
        <v>0</v>
      </c>
      <c r="AW69" s="52">
        <v>0</v>
      </c>
      <c r="AX69" s="12">
        <v>0</v>
      </c>
      <c r="AY69" s="52">
        <f t="shared" si="58"/>
        <v>1.1761940399999999</v>
      </c>
      <c r="AZ69" s="52">
        <v>0</v>
      </c>
      <c r="BA69" s="52">
        <v>0</v>
      </c>
      <c r="BB69" s="52">
        <v>1.1761940399999999</v>
      </c>
      <c r="BC69" s="12">
        <v>0</v>
      </c>
    </row>
    <row r="70" spans="1:1024" ht="43.5" customHeight="1" x14ac:dyDescent="0.2">
      <c r="A70" s="14" t="s">
        <v>134</v>
      </c>
      <c r="B70" s="23" t="s">
        <v>245</v>
      </c>
      <c r="C70" s="16" t="s">
        <v>172</v>
      </c>
      <c r="D70" s="52">
        <f t="shared" si="0"/>
        <v>0.80400000000000005</v>
      </c>
      <c r="E70" s="52">
        <f t="shared" si="1"/>
        <v>0.80400000000000005</v>
      </c>
      <c r="F70" s="52">
        <f t="shared" si="2"/>
        <v>0</v>
      </c>
      <c r="G70" s="52">
        <f t="shared" si="3"/>
        <v>0</v>
      </c>
      <c r="H70" s="52">
        <f t="shared" si="109"/>
        <v>0.80400000000000005</v>
      </c>
      <c r="I70" s="52">
        <f t="shared" si="110"/>
        <v>0</v>
      </c>
      <c r="J70" s="52" t="s">
        <v>76</v>
      </c>
      <c r="K70" s="52" t="s">
        <v>76</v>
      </c>
      <c r="L70" s="52" t="s">
        <v>76</v>
      </c>
      <c r="M70" s="52" t="s">
        <v>76</v>
      </c>
      <c r="N70" s="12" t="s">
        <v>76</v>
      </c>
      <c r="O70" s="52" t="s">
        <v>76</v>
      </c>
      <c r="P70" s="52" t="s">
        <v>76</v>
      </c>
      <c r="Q70" s="52" t="s">
        <v>76</v>
      </c>
      <c r="R70" s="52" t="s">
        <v>76</v>
      </c>
      <c r="S70" s="12" t="s">
        <v>76</v>
      </c>
      <c r="T70" s="52" t="s">
        <v>76</v>
      </c>
      <c r="U70" s="52" t="s">
        <v>76</v>
      </c>
      <c r="V70" s="52" t="s">
        <v>76</v>
      </c>
      <c r="W70" s="52" t="s">
        <v>76</v>
      </c>
      <c r="X70" s="12" t="s">
        <v>76</v>
      </c>
      <c r="Y70" s="52">
        <v>0.80400000000000005</v>
      </c>
      <c r="Z70" s="52">
        <v>0</v>
      </c>
      <c r="AA70" s="52">
        <v>0</v>
      </c>
      <c r="AB70" s="52">
        <v>0.80400000000000005</v>
      </c>
      <c r="AC70" s="12">
        <v>0</v>
      </c>
      <c r="AD70" s="52">
        <f t="shared" si="8"/>
        <v>0.36293748000000003</v>
      </c>
      <c r="AE70" s="52">
        <f t="shared" si="9"/>
        <v>0.36293748000000003</v>
      </c>
      <c r="AF70" s="52">
        <f t="shared" si="10"/>
        <v>0</v>
      </c>
      <c r="AG70" s="52">
        <f t="shared" si="11"/>
        <v>0</v>
      </c>
      <c r="AH70" s="52">
        <f t="shared" si="111"/>
        <v>0.36293748000000003</v>
      </c>
      <c r="AI70" s="52">
        <f t="shared" si="112"/>
        <v>0</v>
      </c>
      <c r="AJ70" s="52">
        <f t="shared" si="14"/>
        <v>0</v>
      </c>
      <c r="AK70" s="52">
        <v>0</v>
      </c>
      <c r="AL70" s="52">
        <v>0</v>
      </c>
      <c r="AM70" s="52">
        <v>0</v>
      </c>
      <c r="AN70" s="12">
        <v>0</v>
      </c>
      <c r="AO70" s="52">
        <f t="shared" si="16"/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f t="shared" si="18"/>
        <v>0</v>
      </c>
      <c r="AU70" s="52">
        <v>0</v>
      </c>
      <c r="AV70" s="52">
        <v>0</v>
      </c>
      <c r="AW70" s="52">
        <v>0</v>
      </c>
      <c r="AX70" s="12">
        <v>0</v>
      </c>
      <c r="AY70" s="52">
        <f t="shared" si="58"/>
        <v>0.36293748000000003</v>
      </c>
      <c r="AZ70" s="52">
        <v>0</v>
      </c>
      <c r="BA70" s="52">
        <v>0</v>
      </c>
      <c r="BB70" s="52">
        <v>0.36293748000000003</v>
      </c>
      <c r="BC70" s="12">
        <v>0</v>
      </c>
    </row>
    <row r="71" spans="1:1024" ht="36.75" customHeight="1" x14ac:dyDescent="0.2">
      <c r="A71" s="14" t="s">
        <v>134</v>
      </c>
      <c r="B71" s="23" t="s">
        <v>246</v>
      </c>
      <c r="C71" s="16" t="s">
        <v>173</v>
      </c>
      <c r="D71" s="52">
        <f t="shared" si="0"/>
        <v>0.55200000000000005</v>
      </c>
      <c r="E71" s="52">
        <f t="shared" si="1"/>
        <v>0.55200000000000005</v>
      </c>
      <c r="F71" s="52">
        <f t="shared" si="2"/>
        <v>0</v>
      </c>
      <c r="G71" s="52">
        <f t="shared" si="3"/>
        <v>0</v>
      </c>
      <c r="H71" s="52">
        <f t="shared" si="109"/>
        <v>0.55200000000000005</v>
      </c>
      <c r="I71" s="52">
        <f t="shared" si="110"/>
        <v>0</v>
      </c>
      <c r="J71" s="52" t="s">
        <v>76</v>
      </c>
      <c r="K71" s="52" t="s">
        <v>76</v>
      </c>
      <c r="L71" s="52" t="s">
        <v>76</v>
      </c>
      <c r="M71" s="52" t="s">
        <v>76</v>
      </c>
      <c r="N71" s="12" t="s">
        <v>76</v>
      </c>
      <c r="O71" s="52" t="s">
        <v>76</v>
      </c>
      <c r="P71" s="52" t="s">
        <v>76</v>
      </c>
      <c r="Q71" s="52" t="s">
        <v>76</v>
      </c>
      <c r="R71" s="52" t="s">
        <v>76</v>
      </c>
      <c r="S71" s="12" t="s">
        <v>76</v>
      </c>
      <c r="T71" s="52" t="s">
        <v>76</v>
      </c>
      <c r="U71" s="52" t="s">
        <v>76</v>
      </c>
      <c r="V71" s="52" t="s">
        <v>76</v>
      </c>
      <c r="W71" s="52" t="s">
        <v>76</v>
      </c>
      <c r="X71" s="12" t="s">
        <v>76</v>
      </c>
      <c r="Y71" s="52">
        <v>0.55200000000000005</v>
      </c>
      <c r="Z71" s="52">
        <v>0</v>
      </c>
      <c r="AA71" s="52">
        <v>0</v>
      </c>
      <c r="AB71" s="52">
        <v>0.55200000000000005</v>
      </c>
      <c r="AC71" s="12">
        <v>0</v>
      </c>
      <c r="AD71" s="52">
        <f t="shared" si="8"/>
        <v>0.31748996399999996</v>
      </c>
      <c r="AE71" s="52">
        <f t="shared" si="9"/>
        <v>0.31748996399999996</v>
      </c>
      <c r="AF71" s="52">
        <f t="shared" si="10"/>
        <v>0</v>
      </c>
      <c r="AG71" s="52">
        <f t="shared" si="11"/>
        <v>0</v>
      </c>
      <c r="AH71" s="52">
        <f t="shared" si="111"/>
        <v>0.31748996399999996</v>
      </c>
      <c r="AI71" s="52">
        <f t="shared" si="112"/>
        <v>0</v>
      </c>
      <c r="AJ71" s="52">
        <f t="shared" si="14"/>
        <v>0</v>
      </c>
      <c r="AK71" s="52">
        <v>0</v>
      </c>
      <c r="AL71" s="52">
        <v>0</v>
      </c>
      <c r="AM71" s="52">
        <v>0</v>
      </c>
      <c r="AN71" s="12">
        <v>0</v>
      </c>
      <c r="AO71" s="52">
        <f t="shared" si="16"/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f t="shared" si="18"/>
        <v>0</v>
      </c>
      <c r="AU71" s="52">
        <v>0</v>
      </c>
      <c r="AV71" s="52">
        <v>0</v>
      </c>
      <c r="AW71" s="52">
        <v>0</v>
      </c>
      <c r="AX71" s="12">
        <v>0</v>
      </c>
      <c r="AY71" s="52">
        <f t="shared" si="58"/>
        <v>0.31748996399999996</v>
      </c>
      <c r="AZ71" s="52">
        <v>0</v>
      </c>
      <c r="BA71" s="52">
        <v>0</v>
      </c>
      <c r="BB71" s="52">
        <v>0.31748996399999996</v>
      </c>
      <c r="BC71" s="12">
        <v>0</v>
      </c>
    </row>
    <row r="72" spans="1:1024" ht="38.25" x14ac:dyDescent="0.2">
      <c r="A72" s="14" t="s">
        <v>134</v>
      </c>
      <c r="B72" s="24" t="s">
        <v>247</v>
      </c>
      <c r="C72" s="16" t="s">
        <v>174</v>
      </c>
      <c r="D72" s="52">
        <f t="shared" si="0"/>
        <v>0.58799999999999997</v>
      </c>
      <c r="E72" s="52">
        <f t="shared" si="1"/>
        <v>0.58799999999999997</v>
      </c>
      <c r="F72" s="52">
        <f t="shared" si="2"/>
        <v>0</v>
      </c>
      <c r="G72" s="52">
        <f t="shared" si="3"/>
        <v>0</v>
      </c>
      <c r="H72" s="52">
        <f t="shared" si="109"/>
        <v>0.58799999999999997</v>
      </c>
      <c r="I72" s="52">
        <f t="shared" si="110"/>
        <v>0</v>
      </c>
      <c r="J72" s="52" t="s">
        <v>76</v>
      </c>
      <c r="K72" s="52" t="s">
        <v>76</v>
      </c>
      <c r="L72" s="52" t="s">
        <v>76</v>
      </c>
      <c r="M72" s="52" t="s">
        <v>76</v>
      </c>
      <c r="N72" s="12" t="s">
        <v>76</v>
      </c>
      <c r="O72" s="52" t="s">
        <v>76</v>
      </c>
      <c r="P72" s="52" t="s">
        <v>76</v>
      </c>
      <c r="Q72" s="52" t="s">
        <v>76</v>
      </c>
      <c r="R72" s="52" t="s">
        <v>76</v>
      </c>
      <c r="S72" s="12" t="s">
        <v>76</v>
      </c>
      <c r="T72" s="52" t="s">
        <v>76</v>
      </c>
      <c r="U72" s="52" t="s">
        <v>76</v>
      </c>
      <c r="V72" s="52" t="s">
        <v>76</v>
      </c>
      <c r="W72" s="52" t="s">
        <v>76</v>
      </c>
      <c r="X72" s="12" t="s">
        <v>76</v>
      </c>
      <c r="Y72" s="52">
        <v>0.58799999999999997</v>
      </c>
      <c r="Z72" s="52">
        <v>0</v>
      </c>
      <c r="AA72" s="52">
        <v>0</v>
      </c>
      <c r="AB72" s="52">
        <v>0.58799999999999997</v>
      </c>
      <c r="AC72" s="12">
        <v>0</v>
      </c>
      <c r="AD72" s="52">
        <f t="shared" si="8"/>
        <v>0.31988220000000001</v>
      </c>
      <c r="AE72" s="52">
        <f t="shared" si="9"/>
        <v>0.31988220000000001</v>
      </c>
      <c r="AF72" s="52">
        <f t="shared" si="10"/>
        <v>0</v>
      </c>
      <c r="AG72" s="52">
        <f t="shared" si="11"/>
        <v>0</v>
      </c>
      <c r="AH72" s="52">
        <f t="shared" si="111"/>
        <v>0.31988220000000001</v>
      </c>
      <c r="AI72" s="52">
        <f t="shared" si="112"/>
        <v>0</v>
      </c>
      <c r="AJ72" s="52">
        <f t="shared" si="14"/>
        <v>0</v>
      </c>
      <c r="AK72" s="52">
        <v>0</v>
      </c>
      <c r="AL72" s="52">
        <v>0</v>
      </c>
      <c r="AM72" s="52">
        <v>0</v>
      </c>
      <c r="AN72" s="12">
        <v>0</v>
      </c>
      <c r="AO72" s="52">
        <f t="shared" si="16"/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f t="shared" si="18"/>
        <v>0</v>
      </c>
      <c r="AU72" s="52">
        <v>0</v>
      </c>
      <c r="AV72" s="52">
        <v>0</v>
      </c>
      <c r="AW72" s="52">
        <v>0</v>
      </c>
      <c r="AX72" s="12">
        <v>0</v>
      </c>
      <c r="AY72" s="52">
        <f t="shared" si="58"/>
        <v>0.31988220000000001</v>
      </c>
      <c r="AZ72" s="52">
        <v>0</v>
      </c>
      <c r="BA72" s="52">
        <v>0</v>
      </c>
      <c r="BB72" s="52">
        <v>0.31988220000000001</v>
      </c>
      <c r="BC72" s="12">
        <v>0</v>
      </c>
    </row>
    <row r="73" spans="1:1024" ht="38.25" x14ac:dyDescent="0.2">
      <c r="A73" s="14" t="s">
        <v>134</v>
      </c>
      <c r="B73" s="24" t="s">
        <v>248</v>
      </c>
      <c r="C73" s="41" t="s">
        <v>175</v>
      </c>
      <c r="D73" s="52">
        <f t="shared" ref="D73:D74" si="119">E73</f>
        <v>5.8319999999999999</v>
      </c>
      <c r="E73" s="52">
        <f t="shared" ref="E73:E74" si="120">SUM(F73:I73)</f>
        <v>5.8319999999999999</v>
      </c>
      <c r="F73" s="52">
        <f t="shared" ref="F73:F74" si="121">SUM(K73,P73,U73,Z73)</f>
        <v>0</v>
      </c>
      <c r="G73" s="52">
        <f t="shared" ref="G73:G74" si="122">SUM(L73,Q73,V73,AA73)</f>
        <v>0</v>
      </c>
      <c r="H73" s="52">
        <f t="shared" si="109"/>
        <v>5.8319999999999999</v>
      </c>
      <c r="I73" s="52">
        <f t="shared" si="110"/>
        <v>0</v>
      </c>
      <c r="J73" s="52" t="s">
        <v>76</v>
      </c>
      <c r="K73" s="52" t="s">
        <v>76</v>
      </c>
      <c r="L73" s="52" t="s">
        <v>76</v>
      </c>
      <c r="M73" s="52" t="s">
        <v>76</v>
      </c>
      <c r="N73" s="12" t="s">
        <v>76</v>
      </c>
      <c r="O73" s="52" t="s">
        <v>76</v>
      </c>
      <c r="P73" s="52" t="s">
        <v>76</v>
      </c>
      <c r="Q73" s="52" t="s">
        <v>76</v>
      </c>
      <c r="R73" s="52" t="s">
        <v>76</v>
      </c>
      <c r="S73" s="12" t="s">
        <v>76</v>
      </c>
      <c r="T73" s="52" t="s">
        <v>76</v>
      </c>
      <c r="U73" s="52" t="s">
        <v>76</v>
      </c>
      <c r="V73" s="52" t="s">
        <v>76</v>
      </c>
      <c r="W73" s="52" t="s">
        <v>76</v>
      </c>
      <c r="X73" s="12" t="s">
        <v>76</v>
      </c>
      <c r="Y73" s="52">
        <v>5.8319999999999999</v>
      </c>
      <c r="Z73" s="12">
        <v>0</v>
      </c>
      <c r="AA73" s="12">
        <v>0</v>
      </c>
      <c r="AB73" s="52">
        <v>5.8319999999999999</v>
      </c>
      <c r="AC73" s="12">
        <v>0</v>
      </c>
      <c r="AD73" s="52">
        <f t="shared" si="8"/>
        <v>2.3655999119999995</v>
      </c>
      <c r="AE73" s="52">
        <f t="shared" si="9"/>
        <v>2.3655999119999995</v>
      </c>
      <c r="AF73" s="52">
        <f t="shared" si="10"/>
        <v>0</v>
      </c>
      <c r="AG73" s="52">
        <f t="shared" si="11"/>
        <v>0</v>
      </c>
      <c r="AH73" s="52">
        <f t="shared" si="111"/>
        <v>2.3655999119999995</v>
      </c>
      <c r="AI73" s="52">
        <f t="shared" si="112"/>
        <v>0</v>
      </c>
      <c r="AJ73" s="52">
        <f t="shared" si="14"/>
        <v>0</v>
      </c>
      <c r="AK73" s="52">
        <v>0</v>
      </c>
      <c r="AL73" s="52">
        <v>0</v>
      </c>
      <c r="AM73" s="52">
        <v>0</v>
      </c>
      <c r="AN73" s="12">
        <v>0</v>
      </c>
      <c r="AO73" s="52">
        <f t="shared" si="16"/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f t="shared" si="18"/>
        <v>0</v>
      </c>
      <c r="AU73" s="52">
        <v>0</v>
      </c>
      <c r="AV73" s="52">
        <v>0</v>
      </c>
      <c r="AW73" s="52">
        <v>0</v>
      </c>
      <c r="AX73" s="12">
        <v>0</v>
      </c>
      <c r="AY73" s="52">
        <f t="shared" si="58"/>
        <v>2.3655999119999995</v>
      </c>
      <c r="AZ73" s="52">
        <v>0</v>
      </c>
      <c r="BA73" s="52">
        <v>0</v>
      </c>
      <c r="BB73" s="52">
        <v>2.3655999119999995</v>
      </c>
      <c r="BC73" s="12">
        <v>0</v>
      </c>
    </row>
    <row r="74" spans="1:1024" ht="38.25" x14ac:dyDescent="0.2">
      <c r="A74" s="14" t="s">
        <v>134</v>
      </c>
      <c r="B74" s="24" t="s">
        <v>249</v>
      </c>
      <c r="C74" s="41" t="s">
        <v>176</v>
      </c>
      <c r="D74" s="52">
        <f t="shared" si="119"/>
        <v>19.968</v>
      </c>
      <c r="E74" s="52">
        <f t="shared" si="120"/>
        <v>19.968</v>
      </c>
      <c r="F74" s="52">
        <f t="shared" si="121"/>
        <v>0</v>
      </c>
      <c r="G74" s="52">
        <f t="shared" si="122"/>
        <v>0</v>
      </c>
      <c r="H74" s="52">
        <f t="shared" si="109"/>
        <v>19.968</v>
      </c>
      <c r="I74" s="52">
        <f t="shared" si="110"/>
        <v>0</v>
      </c>
      <c r="J74" s="52" t="s">
        <v>76</v>
      </c>
      <c r="K74" s="52" t="s">
        <v>76</v>
      </c>
      <c r="L74" s="52" t="s">
        <v>76</v>
      </c>
      <c r="M74" s="52" t="s">
        <v>76</v>
      </c>
      <c r="N74" s="12" t="s">
        <v>76</v>
      </c>
      <c r="O74" s="52" t="s">
        <v>76</v>
      </c>
      <c r="P74" s="52" t="s">
        <v>76</v>
      </c>
      <c r="Q74" s="52" t="s">
        <v>76</v>
      </c>
      <c r="R74" s="52" t="s">
        <v>76</v>
      </c>
      <c r="S74" s="12" t="s">
        <v>76</v>
      </c>
      <c r="T74" s="52" t="s">
        <v>76</v>
      </c>
      <c r="U74" s="52" t="s">
        <v>76</v>
      </c>
      <c r="V74" s="52" t="s">
        <v>76</v>
      </c>
      <c r="W74" s="52" t="s">
        <v>76</v>
      </c>
      <c r="X74" s="12" t="s">
        <v>76</v>
      </c>
      <c r="Y74" s="52">
        <v>19.968</v>
      </c>
      <c r="Z74" s="12">
        <v>0</v>
      </c>
      <c r="AA74" s="12">
        <v>0</v>
      </c>
      <c r="AB74" s="52">
        <v>19.968</v>
      </c>
      <c r="AC74" s="12">
        <v>0</v>
      </c>
      <c r="AD74" s="52">
        <f t="shared" si="8"/>
        <v>0.1452</v>
      </c>
      <c r="AE74" s="52">
        <f t="shared" si="9"/>
        <v>0.1452</v>
      </c>
      <c r="AF74" s="52">
        <f t="shared" si="10"/>
        <v>0</v>
      </c>
      <c r="AG74" s="52">
        <f t="shared" si="11"/>
        <v>0</v>
      </c>
      <c r="AH74" s="52">
        <f t="shared" si="111"/>
        <v>0.1452</v>
      </c>
      <c r="AI74" s="52">
        <f t="shared" si="112"/>
        <v>0</v>
      </c>
      <c r="AJ74" s="52">
        <f t="shared" si="14"/>
        <v>0</v>
      </c>
      <c r="AK74" s="52">
        <v>0</v>
      </c>
      <c r="AL74" s="52">
        <v>0</v>
      </c>
      <c r="AM74" s="52">
        <v>0</v>
      </c>
      <c r="AN74" s="12">
        <v>0</v>
      </c>
      <c r="AO74" s="52">
        <f t="shared" si="16"/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f t="shared" si="18"/>
        <v>0</v>
      </c>
      <c r="AU74" s="52">
        <v>0</v>
      </c>
      <c r="AV74" s="52">
        <v>0</v>
      </c>
      <c r="AW74" s="52">
        <v>0</v>
      </c>
      <c r="AX74" s="12">
        <v>0</v>
      </c>
      <c r="AY74" s="52">
        <f t="shared" si="58"/>
        <v>0.1452</v>
      </c>
      <c r="AZ74" s="52">
        <v>0</v>
      </c>
      <c r="BA74" s="52">
        <v>0</v>
      </c>
      <c r="BB74" s="52">
        <v>0.1452</v>
      </c>
      <c r="BC74" s="12">
        <v>0</v>
      </c>
    </row>
    <row r="75" spans="1:1024" s="11" customFormat="1" ht="39.75" customHeight="1" x14ac:dyDescent="0.2">
      <c r="A75" s="14" t="s">
        <v>134</v>
      </c>
      <c r="B75" s="25" t="s">
        <v>250</v>
      </c>
      <c r="C75" s="41" t="s">
        <v>251</v>
      </c>
      <c r="D75" s="52">
        <f t="shared" si="0"/>
        <v>5.1119999999999992</v>
      </c>
      <c r="E75" s="52">
        <f t="shared" si="1"/>
        <v>5.1119999999999992</v>
      </c>
      <c r="F75" s="52">
        <f t="shared" si="2"/>
        <v>0</v>
      </c>
      <c r="G75" s="52">
        <f t="shared" si="3"/>
        <v>0</v>
      </c>
      <c r="H75" s="52">
        <f t="shared" si="109"/>
        <v>5.1119999999999992</v>
      </c>
      <c r="I75" s="52">
        <f t="shared" si="110"/>
        <v>0</v>
      </c>
      <c r="J75" s="52" t="s">
        <v>76</v>
      </c>
      <c r="K75" s="52" t="s">
        <v>76</v>
      </c>
      <c r="L75" s="52" t="s">
        <v>76</v>
      </c>
      <c r="M75" s="52" t="s">
        <v>76</v>
      </c>
      <c r="N75" s="12" t="s">
        <v>76</v>
      </c>
      <c r="O75" s="52" t="s">
        <v>76</v>
      </c>
      <c r="P75" s="52" t="s">
        <v>76</v>
      </c>
      <c r="Q75" s="52" t="s">
        <v>76</v>
      </c>
      <c r="R75" s="52" t="s">
        <v>76</v>
      </c>
      <c r="S75" s="12" t="s">
        <v>76</v>
      </c>
      <c r="T75" s="52" t="s">
        <v>76</v>
      </c>
      <c r="U75" s="52" t="s">
        <v>76</v>
      </c>
      <c r="V75" s="52" t="s">
        <v>76</v>
      </c>
      <c r="W75" s="52" t="s">
        <v>76</v>
      </c>
      <c r="X75" s="12" t="s">
        <v>76</v>
      </c>
      <c r="Y75" s="52">
        <v>5.1119999999999992</v>
      </c>
      <c r="Z75" s="52">
        <v>0</v>
      </c>
      <c r="AA75" s="52">
        <v>0</v>
      </c>
      <c r="AB75" s="52">
        <v>5.1119999999999992</v>
      </c>
      <c r="AC75" s="12">
        <v>0</v>
      </c>
      <c r="AD75" s="52">
        <f t="shared" si="8"/>
        <v>1.2279756480000001</v>
      </c>
      <c r="AE75" s="52">
        <f t="shared" si="9"/>
        <v>1.2279756480000001</v>
      </c>
      <c r="AF75" s="52">
        <f t="shared" si="10"/>
        <v>0</v>
      </c>
      <c r="AG75" s="52">
        <f t="shared" si="11"/>
        <v>0</v>
      </c>
      <c r="AH75" s="52">
        <f t="shared" si="111"/>
        <v>1.2279756480000001</v>
      </c>
      <c r="AI75" s="52">
        <f t="shared" si="112"/>
        <v>0</v>
      </c>
      <c r="AJ75" s="52">
        <f t="shared" si="14"/>
        <v>0</v>
      </c>
      <c r="AK75" s="52">
        <v>0</v>
      </c>
      <c r="AL75" s="52">
        <v>0</v>
      </c>
      <c r="AM75" s="52">
        <v>0</v>
      </c>
      <c r="AN75" s="12">
        <v>0</v>
      </c>
      <c r="AO75" s="52">
        <f t="shared" si="16"/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f t="shared" si="18"/>
        <v>0</v>
      </c>
      <c r="AU75" s="52">
        <v>0</v>
      </c>
      <c r="AV75" s="52">
        <v>0</v>
      </c>
      <c r="AW75" s="52">
        <v>0</v>
      </c>
      <c r="AX75" s="12">
        <v>0</v>
      </c>
      <c r="AY75" s="52">
        <f t="shared" si="58"/>
        <v>1.2279756480000001</v>
      </c>
      <c r="AZ75" s="52">
        <v>0</v>
      </c>
      <c r="BA75" s="52">
        <v>0</v>
      </c>
      <c r="BB75" s="52">
        <v>1.2279756480000001</v>
      </c>
      <c r="BC75" s="12">
        <v>0</v>
      </c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</row>
    <row r="76" spans="1:1024" s="11" customFormat="1" ht="25.5" x14ac:dyDescent="0.2">
      <c r="A76" s="31" t="s">
        <v>109</v>
      </c>
      <c r="B76" s="32" t="s">
        <v>110</v>
      </c>
      <c r="C76" s="36" t="s">
        <v>78</v>
      </c>
      <c r="D76" s="54">
        <f t="shared" si="0"/>
        <v>16.2</v>
      </c>
      <c r="E76" s="54">
        <f t="shared" si="1"/>
        <v>16.2</v>
      </c>
      <c r="F76" s="54">
        <f t="shared" si="2"/>
        <v>0</v>
      </c>
      <c r="G76" s="54">
        <f t="shared" si="3"/>
        <v>0</v>
      </c>
      <c r="H76" s="54">
        <f t="shared" si="109"/>
        <v>16.2</v>
      </c>
      <c r="I76" s="54">
        <f t="shared" si="110"/>
        <v>0</v>
      </c>
      <c r="J76" s="54" t="s">
        <v>76</v>
      </c>
      <c r="K76" s="54" t="s">
        <v>76</v>
      </c>
      <c r="L76" s="54" t="s">
        <v>76</v>
      </c>
      <c r="M76" s="54" t="s">
        <v>76</v>
      </c>
      <c r="N76" s="44" t="s">
        <v>76</v>
      </c>
      <c r="O76" s="54" t="s">
        <v>76</v>
      </c>
      <c r="P76" s="54" t="s">
        <v>76</v>
      </c>
      <c r="Q76" s="54" t="s">
        <v>76</v>
      </c>
      <c r="R76" s="54" t="s">
        <v>76</v>
      </c>
      <c r="S76" s="44" t="s">
        <v>76</v>
      </c>
      <c r="T76" s="54" t="s">
        <v>76</v>
      </c>
      <c r="U76" s="54" t="s">
        <v>76</v>
      </c>
      <c r="V76" s="54" t="s">
        <v>76</v>
      </c>
      <c r="W76" s="54" t="s">
        <v>76</v>
      </c>
      <c r="X76" s="44" t="s">
        <v>76</v>
      </c>
      <c r="Y76" s="54">
        <f>SUM(Z76:AC76)</f>
        <v>16.2</v>
      </c>
      <c r="Z76" s="54">
        <f t="shared" ref="Z76:AA76" si="123">SUM(Z77,Z83,Z84)</f>
        <v>0</v>
      </c>
      <c r="AA76" s="54">
        <f t="shared" si="123"/>
        <v>0</v>
      </c>
      <c r="AB76" s="54">
        <f>SUM(AB77,AB83,AB84)</f>
        <v>16.2</v>
      </c>
      <c r="AC76" s="44">
        <f t="shared" ref="AC76" si="124">SUM(AC77,AC83,AC84)</f>
        <v>0</v>
      </c>
      <c r="AD76" s="54">
        <f t="shared" si="8"/>
        <v>17.138025047999999</v>
      </c>
      <c r="AE76" s="54">
        <f t="shared" si="9"/>
        <v>17.138025047999999</v>
      </c>
      <c r="AF76" s="54">
        <f t="shared" si="10"/>
        <v>0</v>
      </c>
      <c r="AG76" s="54">
        <f t="shared" si="11"/>
        <v>0</v>
      </c>
      <c r="AH76" s="54">
        <f t="shared" si="111"/>
        <v>17.138025047999999</v>
      </c>
      <c r="AI76" s="54">
        <f t="shared" si="112"/>
        <v>0</v>
      </c>
      <c r="AJ76" s="54">
        <f t="shared" si="14"/>
        <v>0</v>
      </c>
      <c r="AK76" s="54">
        <f t="shared" ref="AK76:AN76" si="125">SUM(AK77,AK83,AK84)</f>
        <v>0</v>
      </c>
      <c r="AL76" s="54">
        <f t="shared" si="125"/>
        <v>0</v>
      </c>
      <c r="AM76" s="54">
        <f t="shared" si="125"/>
        <v>0</v>
      </c>
      <c r="AN76" s="44">
        <f t="shared" si="125"/>
        <v>0</v>
      </c>
      <c r="AO76" s="54">
        <f t="shared" si="16"/>
        <v>0</v>
      </c>
      <c r="AP76" s="54">
        <f t="shared" ref="AP76:AS76" si="126">SUM(AP77,AP83,AP84)</f>
        <v>0</v>
      </c>
      <c r="AQ76" s="54">
        <f t="shared" si="126"/>
        <v>0</v>
      </c>
      <c r="AR76" s="54">
        <f t="shared" si="126"/>
        <v>0</v>
      </c>
      <c r="AS76" s="54">
        <f t="shared" si="126"/>
        <v>0</v>
      </c>
      <c r="AT76" s="54">
        <f t="shared" si="18"/>
        <v>0</v>
      </c>
      <c r="AU76" s="54">
        <f t="shared" ref="AU76:AX76" si="127">SUM(AU77,AU83,AU84)</f>
        <v>0</v>
      </c>
      <c r="AV76" s="54">
        <f t="shared" si="127"/>
        <v>0</v>
      </c>
      <c r="AW76" s="54">
        <f t="shared" si="127"/>
        <v>0</v>
      </c>
      <c r="AX76" s="44">
        <f t="shared" si="127"/>
        <v>0</v>
      </c>
      <c r="AY76" s="54">
        <f t="shared" si="58"/>
        <v>17.138025047999999</v>
      </c>
      <c r="AZ76" s="54">
        <f t="shared" ref="AZ76:BC76" si="128">SUM(AZ77,AZ83,AZ84)</f>
        <v>0</v>
      </c>
      <c r="BA76" s="54">
        <f t="shared" si="128"/>
        <v>0</v>
      </c>
      <c r="BB76" s="54">
        <f t="shared" si="128"/>
        <v>17.138025047999999</v>
      </c>
      <c r="BC76" s="44">
        <f t="shared" si="128"/>
        <v>0</v>
      </c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</row>
    <row r="77" spans="1:1024" x14ac:dyDescent="0.2">
      <c r="A77" s="31" t="s">
        <v>135</v>
      </c>
      <c r="B77" s="32" t="s">
        <v>129</v>
      </c>
      <c r="C77" s="32" t="s">
        <v>78</v>
      </c>
      <c r="D77" s="54">
        <f t="shared" si="0"/>
        <v>9</v>
      </c>
      <c r="E77" s="54">
        <f t="shared" si="1"/>
        <v>9</v>
      </c>
      <c r="F77" s="54">
        <f t="shared" si="2"/>
        <v>0</v>
      </c>
      <c r="G77" s="54">
        <f t="shared" si="3"/>
        <v>0</v>
      </c>
      <c r="H77" s="54">
        <f t="shared" si="109"/>
        <v>9</v>
      </c>
      <c r="I77" s="54">
        <f t="shared" si="110"/>
        <v>0</v>
      </c>
      <c r="J77" s="54" t="s">
        <v>76</v>
      </c>
      <c r="K77" s="54" t="s">
        <v>76</v>
      </c>
      <c r="L77" s="54" t="s">
        <v>76</v>
      </c>
      <c r="M77" s="54" t="s">
        <v>76</v>
      </c>
      <c r="N77" s="44" t="s">
        <v>76</v>
      </c>
      <c r="O77" s="54" t="s">
        <v>76</v>
      </c>
      <c r="P77" s="54" t="s">
        <v>76</v>
      </c>
      <c r="Q77" s="54" t="s">
        <v>76</v>
      </c>
      <c r="R77" s="54" t="s">
        <v>76</v>
      </c>
      <c r="S77" s="44" t="s">
        <v>76</v>
      </c>
      <c r="T77" s="54" t="s">
        <v>76</v>
      </c>
      <c r="U77" s="54" t="s">
        <v>76</v>
      </c>
      <c r="V77" s="54" t="s">
        <v>76</v>
      </c>
      <c r="W77" s="54" t="s">
        <v>76</v>
      </c>
      <c r="X77" s="44" t="s">
        <v>76</v>
      </c>
      <c r="Y77" s="54">
        <f>SUM(Z77:AC77)</f>
        <v>9</v>
      </c>
      <c r="Z77" s="54">
        <f t="shared" ref="Z77:AA77" si="129">SUM(Z78:Z82)</f>
        <v>0</v>
      </c>
      <c r="AA77" s="54">
        <f t="shared" si="129"/>
        <v>0</v>
      </c>
      <c r="AB77" s="54">
        <f>SUM(AB78:AB82)</f>
        <v>9</v>
      </c>
      <c r="AC77" s="44">
        <f t="shared" ref="AC77" si="130">SUM(AC78:AC82)</f>
        <v>0</v>
      </c>
      <c r="AD77" s="54">
        <f t="shared" si="8"/>
        <v>9.6013358520000001</v>
      </c>
      <c r="AE77" s="54">
        <f t="shared" si="9"/>
        <v>9.6013358520000001</v>
      </c>
      <c r="AF77" s="54">
        <f t="shared" si="10"/>
        <v>0</v>
      </c>
      <c r="AG77" s="54">
        <f t="shared" si="11"/>
        <v>0</v>
      </c>
      <c r="AH77" s="54">
        <f t="shared" si="111"/>
        <v>9.6013358520000001</v>
      </c>
      <c r="AI77" s="54">
        <f t="shared" si="112"/>
        <v>0</v>
      </c>
      <c r="AJ77" s="54">
        <f t="shared" si="14"/>
        <v>0</v>
      </c>
      <c r="AK77" s="54">
        <f t="shared" ref="AK77:AN77" si="131">SUM(AK78:AK82)</f>
        <v>0</v>
      </c>
      <c r="AL77" s="54">
        <f t="shared" si="131"/>
        <v>0</v>
      </c>
      <c r="AM77" s="54">
        <f t="shared" si="131"/>
        <v>0</v>
      </c>
      <c r="AN77" s="44">
        <f t="shared" si="131"/>
        <v>0</v>
      </c>
      <c r="AO77" s="54">
        <f t="shared" si="16"/>
        <v>0</v>
      </c>
      <c r="AP77" s="54">
        <f t="shared" ref="AP77:AS77" si="132">SUM(AP78:AP82)</f>
        <v>0</v>
      </c>
      <c r="AQ77" s="54">
        <f t="shared" si="132"/>
        <v>0</v>
      </c>
      <c r="AR77" s="54">
        <f t="shared" si="132"/>
        <v>0</v>
      </c>
      <c r="AS77" s="54">
        <f t="shared" si="132"/>
        <v>0</v>
      </c>
      <c r="AT77" s="54">
        <f t="shared" si="18"/>
        <v>0</v>
      </c>
      <c r="AU77" s="54">
        <f t="shared" ref="AU77:AX77" si="133">SUM(AU78:AU82)</f>
        <v>0</v>
      </c>
      <c r="AV77" s="54">
        <f t="shared" si="133"/>
        <v>0</v>
      </c>
      <c r="AW77" s="54">
        <f t="shared" si="133"/>
        <v>0</v>
      </c>
      <c r="AX77" s="44">
        <f t="shared" si="133"/>
        <v>0</v>
      </c>
      <c r="AY77" s="54">
        <f t="shared" si="58"/>
        <v>9.6013358520000001</v>
      </c>
      <c r="AZ77" s="54">
        <f t="shared" ref="AZ77:BC77" si="134">SUM(AZ78:AZ82)</f>
        <v>0</v>
      </c>
      <c r="BA77" s="54">
        <f t="shared" si="134"/>
        <v>0</v>
      </c>
      <c r="BB77" s="54">
        <f t="shared" si="134"/>
        <v>9.6013358520000001</v>
      </c>
      <c r="BC77" s="44">
        <f t="shared" si="134"/>
        <v>0</v>
      </c>
    </row>
    <row r="78" spans="1:1024" ht="38.25" x14ac:dyDescent="0.2">
      <c r="A78" s="14" t="s">
        <v>135</v>
      </c>
      <c r="B78" s="22" t="s">
        <v>252</v>
      </c>
      <c r="C78" s="16" t="s">
        <v>253</v>
      </c>
      <c r="D78" s="52">
        <f t="shared" si="0"/>
        <v>1.7999999999999998</v>
      </c>
      <c r="E78" s="52">
        <f t="shared" si="1"/>
        <v>1.7999999999999998</v>
      </c>
      <c r="F78" s="52">
        <f t="shared" si="2"/>
        <v>0</v>
      </c>
      <c r="G78" s="52">
        <f t="shared" si="3"/>
        <v>0</v>
      </c>
      <c r="H78" s="52">
        <f t="shared" si="109"/>
        <v>1.7999999999999998</v>
      </c>
      <c r="I78" s="52">
        <f t="shared" si="110"/>
        <v>0</v>
      </c>
      <c r="J78" s="52" t="s">
        <v>76</v>
      </c>
      <c r="K78" s="52" t="s">
        <v>76</v>
      </c>
      <c r="L78" s="52" t="s">
        <v>76</v>
      </c>
      <c r="M78" s="52" t="s">
        <v>76</v>
      </c>
      <c r="N78" s="12" t="s">
        <v>76</v>
      </c>
      <c r="O78" s="52" t="s">
        <v>76</v>
      </c>
      <c r="P78" s="52" t="s">
        <v>76</v>
      </c>
      <c r="Q78" s="52" t="s">
        <v>76</v>
      </c>
      <c r="R78" s="52" t="s">
        <v>76</v>
      </c>
      <c r="S78" s="12" t="s">
        <v>76</v>
      </c>
      <c r="T78" s="52" t="s">
        <v>76</v>
      </c>
      <c r="U78" s="52" t="s">
        <v>76</v>
      </c>
      <c r="V78" s="52" t="s">
        <v>76</v>
      </c>
      <c r="W78" s="52" t="s">
        <v>76</v>
      </c>
      <c r="X78" s="12" t="s">
        <v>76</v>
      </c>
      <c r="Y78" s="52">
        <v>1.7999999999999998</v>
      </c>
      <c r="Z78" s="52">
        <v>0</v>
      </c>
      <c r="AA78" s="52">
        <v>0</v>
      </c>
      <c r="AB78" s="52">
        <v>1.7999999999999998</v>
      </c>
      <c r="AC78" s="12">
        <v>0</v>
      </c>
      <c r="AD78" s="52">
        <f t="shared" si="8"/>
        <v>1.9181150999999999</v>
      </c>
      <c r="AE78" s="52">
        <f t="shared" si="9"/>
        <v>1.9181150999999999</v>
      </c>
      <c r="AF78" s="52">
        <f t="shared" si="10"/>
        <v>0</v>
      </c>
      <c r="AG78" s="52">
        <f t="shared" si="11"/>
        <v>0</v>
      </c>
      <c r="AH78" s="52">
        <f t="shared" si="111"/>
        <v>1.9181150999999999</v>
      </c>
      <c r="AI78" s="52">
        <f t="shared" si="112"/>
        <v>0</v>
      </c>
      <c r="AJ78" s="52">
        <f t="shared" si="14"/>
        <v>0</v>
      </c>
      <c r="AK78" s="52">
        <v>0</v>
      </c>
      <c r="AL78" s="52">
        <v>0</v>
      </c>
      <c r="AM78" s="52">
        <v>0</v>
      </c>
      <c r="AN78" s="12">
        <v>0</v>
      </c>
      <c r="AO78" s="52">
        <f t="shared" si="16"/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f t="shared" si="18"/>
        <v>0</v>
      </c>
      <c r="AU78" s="52">
        <v>0</v>
      </c>
      <c r="AV78" s="52">
        <v>0</v>
      </c>
      <c r="AW78" s="52">
        <v>0</v>
      </c>
      <c r="AX78" s="12">
        <v>0</v>
      </c>
      <c r="AY78" s="52">
        <f t="shared" si="58"/>
        <v>1.9181150999999999</v>
      </c>
      <c r="AZ78" s="52">
        <v>0</v>
      </c>
      <c r="BA78" s="52">
        <v>0</v>
      </c>
      <c r="BB78" s="52">
        <v>1.9181150999999999</v>
      </c>
      <c r="BC78" s="12">
        <v>0</v>
      </c>
    </row>
    <row r="79" spans="1:1024" ht="38.25" x14ac:dyDescent="0.2">
      <c r="A79" s="14" t="s">
        <v>135</v>
      </c>
      <c r="B79" s="22" t="s">
        <v>254</v>
      </c>
      <c r="C79" s="16" t="s">
        <v>255</v>
      </c>
      <c r="D79" s="52">
        <f t="shared" ref="D79:D81" si="135">E79</f>
        <v>1.7999999999999998</v>
      </c>
      <c r="E79" s="52">
        <f t="shared" ref="E79:E81" si="136">SUM(F79:I79)</f>
        <v>1.7999999999999998</v>
      </c>
      <c r="F79" s="52">
        <f t="shared" ref="F79:F81" si="137">SUM(K79,P79,U79,Z79)</f>
        <v>0</v>
      </c>
      <c r="G79" s="52">
        <f t="shared" ref="G79:G81" si="138">SUM(L79,Q79,V79,AA79)</f>
        <v>0</v>
      </c>
      <c r="H79" s="52">
        <f t="shared" si="109"/>
        <v>1.7999999999999998</v>
      </c>
      <c r="I79" s="52">
        <f t="shared" si="110"/>
        <v>0</v>
      </c>
      <c r="J79" s="52" t="s">
        <v>76</v>
      </c>
      <c r="K79" s="52" t="s">
        <v>76</v>
      </c>
      <c r="L79" s="52" t="s">
        <v>76</v>
      </c>
      <c r="M79" s="52" t="s">
        <v>76</v>
      </c>
      <c r="N79" s="12" t="s">
        <v>76</v>
      </c>
      <c r="O79" s="52" t="s">
        <v>76</v>
      </c>
      <c r="P79" s="52" t="s">
        <v>76</v>
      </c>
      <c r="Q79" s="52" t="s">
        <v>76</v>
      </c>
      <c r="R79" s="52" t="s">
        <v>76</v>
      </c>
      <c r="S79" s="12" t="s">
        <v>76</v>
      </c>
      <c r="T79" s="52" t="s">
        <v>76</v>
      </c>
      <c r="U79" s="52" t="s">
        <v>76</v>
      </c>
      <c r="V79" s="52" t="s">
        <v>76</v>
      </c>
      <c r="W79" s="52" t="s">
        <v>76</v>
      </c>
      <c r="X79" s="12" t="s">
        <v>76</v>
      </c>
      <c r="Y79" s="52">
        <v>1.7999999999999998</v>
      </c>
      <c r="Z79" s="12">
        <v>0</v>
      </c>
      <c r="AA79" s="12">
        <v>0</v>
      </c>
      <c r="AB79" s="52">
        <v>1.7999999999999998</v>
      </c>
      <c r="AC79" s="12">
        <v>0</v>
      </c>
      <c r="AD79" s="52">
        <f t="shared" si="8"/>
        <v>1.9575091079999998</v>
      </c>
      <c r="AE79" s="52">
        <f t="shared" si="9"/>
        <v>1.9575091079999998</v>
      </c>
      <c r="AF79" s="52">
        <f t="shared" si="10"/>
        <v>0</v>
      </c>
      <c r="AG79" s="52">
        <f t="shared" si="11"/>
        <v>0</v>
      </c>
      <c r="AH79" s="52">
        <f t="shared" si="111"/>
        <v>1.9575091079999998</v>
      </c>
      <c r="AI79" s="52">
        <f t="shared" si="112"/>
        <v>0</v>
      </c>
      <c r="AJ79" s="52">
        <f t="shared" si="14"/>
        <v>0</v>
      </c>
      <c r="AK79" s="52">
        <v>0</v>
      </c>
      <c r="AL79" s="52">
        <v>0</v>
      </c>
      <c r="AM79" s="52">
        <v>0</v>
      </c>
      <c r="AN79" s="12">
        <v>0</v>
      </c>
      <c r="AO79" s="52">
        <f t="shared" si="16"/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f t="shared" si="18"/>
        <v>0</v>
      </c>
      <c r="AU79" s="52">
        <v>0</v>
      </c>
      <c r="AV79" s="52">
        <v>0</v>
      </c>
      <c r="AW79" s="52">
        <v>0</v>
      </c>
      <c r="AX79" s="12">
        <v>0</v>
      </c>
      <c r="AY79" s="52">
        <f t="shared" si="58"/>
        <v>1.9575091079999998</v>
      </c>
      <c r="AZ79" s="52">
        <v>0</v>
      </c>
      <c r="BA79" s="52">
        <v>0</v>
      </c>
      <c r="BB79" s="52">
        <v>1.9575091079999998</v>
      </c>
      <c r="BC79" s="12">
        <v>0</v>
      </c>
    </row>
    <row r="80" spans="1:1024" ht="51" x14ac:dyDescent="0.2">
      <c r="A80" s="14" t="s">
        <v>135</v>
      </c>
      <c r="B80" s="22" t="s">
        <v>256</v>
      </c>
      <c r="C80" s="16" t="s">
        <v>257</v>
      </c>
      <c r="D80" s="52">
        <f t="shared" si="135"/>
        <v>1.7999999999999998</v>
      </c>
      <c r="E80" s="52">
        <f t="shared" si="136"/>
        <v>1.7999999999999998</v>
      </c>
      <c r="F80" s="52">
        <f t="shared" si="137"/>
        <v>0</v>
      </c>
      <c r="G80" s="52">
        <f t="shared" si="138"/>
        <v>0</v>
      </c>
      <c r="H80" s="52">
        <f t="shared" si="109"/>
        <v>1.7999999999999998</v>
      </c>
      <c r="I80" s="52">
        <f t="shared" si="110"/>
        <v>0</v>
      </c>
      <c r="J80" s="52" t="s">
        <v>76</v>
      </c>
      <c r="K80" s="52" t="s">
        <v>76</v>
      </c>
      <c r="L80" s="52" t="s">
        <v>76</v>
      </c>
      <c r="M80" s="52" t="s">
        <v>76</v>
      </c>
      <c r="N80" s="12" t="s">
        <v>76</v>
      </c>
      <c r="O80" s="52" t="s">
        <v>76</v>
      </c>
      <c r="P80" s="52" t="s">
        <v>76</v>
      </c>
      <c r="Q80" s="52" t="s">
        <v>76</v>
      </c>
      <c r="R80" s="52" t="s">
        <v>76</v>
      </c>
      <c r="S80" s="12" t="s">
        <v>76</v>
      </c>
      <c r="T80" s="52" t="s">
        <v>76</v>
      </c>
      <c r="U80" s="52" t="s">
        <v>76</v>
      </c>
      <c r="V80" s="52" t="s">
        <v>76</v>
      </c>
      <c r="W80" s="52" t="s">
        <v>76</v>
      </c>
      <c r="X80" s="12" t="s">
        <v>76</v>
      </c>
      <c r="Y80" s="52">
        <v>1.7999999999999998</v>
      </c>
      <c r="Z80" s="12">
        <v>0</v>
      </c>
      <c r="AA80" s="12">
        <v>0</v>
      </c>
      <c r="AB80" s="52">
        <v>1.7999999999999998</v>
      </c>
      <c r="AC80" s="12">
        <v>0</v>
      </c>
      <c r="AD80" s="52">
        <f t="shared" si="8"/>
        <v>1.9393521359999999</v>
      </c>
      <c r="AE80" s="52">
        <f t="shared" si="9"/>
        <v>1.9393521359999999</v>
      </c>
      <c r="AF80" s="52">
        <f t="shared" si="10"/>
        <v>0</v>
      </c>
      <c r="AG80" s="52">
        <f t="shared" si="11"/>
        <v>0</v>
      </c>
      <c r="AH80" s="52">
        <f t="shared" si="111"/>
        <v>1.9393521359999999</v>
      </c>
      <c r="AI80" s="52">
        <f t="shared" si="112"/>
        <v>0</v>
      </c>
      <c r="AJ80" s="52">
        <f t="shared" si="14"/>
        <v>0</v>
      </c>
      <c r="AK80" s="52">
        <v>0</v>
      </c>
      <c r="AL80" s="52">
        <v>0</v>
      </c>
      <c r="AM80" s="52">
        <v>0</v>
      </c>
      <c r="AN80" s="12">
        <v>0</v>
      </c>
      <c r="AO80" s="52">
        <f t="shared" si="16"/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f t="shared" si="18"/>
        <v>0</v>
      </c>
      <c r="AU80" s="52">
        <v>0</v>
      </c>
      <c r="AV80" s="52">
        <v>0</v>
      </c>
      <c r="AW80" s="52">
        <v>0</v>
      </c>
      <c r="AX80" s="12">
        <v>0</v>
      </c>
      <c r="AY80" s="52">
        <f t="shared" si="58"/>
        <v>1.9393521359999999</v>
      </c>
      <c r="AZ80" s="52">
        <v>0</v>
      </c>
      <c r="BA80" s="52">
        <v>0</v>
      </c>
      <c r="BB80" s="52">
        <v>1.9393521359999999</v>
      </c>
      <c r="BC80" s="12">
        <v>0</v>
      </c>
    </row>
    <row r="81" spans="1:1024" ht="38.25" x14ac:dyDescent="0.2">
      <c r="A81" s="14" t="s">
        <v>135</v>
      </c>
      <c r="B81" s="22" t="s">
        <v>258</v>
      </c>
      <c r="C81" s="16" t="s">
        <v>259</v>
      </c>
      <c r="D81" s="52">
        <f t="shared" si="135"/>
        <v>1.7999999999999998</v>
      </c>
      <c r="E81" s="52">
        <f t="shared" si="136"/>
        <v>1.7999999999999998</v>
      </c>
      <c r="F81" s="52">
        <f t="shared" si="137"/>
        <v>0</v>
      </c>
      <c r="G81" s="52">
        <f t="shared" si="138"/>
        <v>0</v>
      </c>
      <c r="H81" s="52">
        <f t="shared" si="109"/>
        <v>1.7999999999999998</v>
      </c>
      <c r="I81" s="52">
        <f t="shared" si="110"/>
        <v>0</v>
      </c>
      <c r="J81" s="52" t="s">
        <v>76</v>
      </c>
      <c r="K81" s="52" t="s">
        <v>76</v>
      </c>
      <c r="L81" s="52" t="s">
        <v>76</v>
      </c>
      <c r="M81" s="52" t="s">
        <v>76</v>
      </c>
      <c r="N81" s="12" t="s">
        <v>76</v>
      </c>
      <c r="O81" s="52" t="s">
        <v>76</v>
      </c>
      <c r="P81" s="52" t="s">
        <v>76</v>
      </c>
      <c r="Q81" s="52" t="s">
        <v>76</v>
      </c>
      <c r="R81" s="52" t="s">
        <v>76</v>
      </c>
      <c r="S81" s="12" t="s">
        <v>76</v>
      </c>
      <c r="T81" s="52" t="s">
        <v>76</v>
      </c>
      <c r="U81" s="52" t="s">
        <v>76</v>
      </c>
      <c r="V81" s="52" t="s">
        <v>76</v>
      </c>
      <c r="W81" s="52" t="s">
        <v>76</v>
      </c>
      <c r="X81" s="12" t="s">
        <v>76</v>
      </c>
      <c r="Y81" s="52">
        <v>1.7999999999999998</v>
      </c>
      <c r="Z81" s="12">
        <v>0</v>
      </c>
      <c r="AA81" s="12">
        <v>0</v>
      </c>
      <c r="AB81" s="52">
        <v>1.7999999999999998</v>
      </c>
      <c r="AC81" s="12">
        <v>0</v>
      </c>
      <c r="AD81" s="52">
        <f t="shared" si="8"/>
        <v>1.8948731879999998</v>
      </c>
      <c r="AE81" s="52">
        <f t="shared" si="9"/>
        <v>1.8948731879999998</v>
      </c>
      <c r="AF81" s="52">
        <f t="shared" si="10"/>
        <v>0</v>
      </c>
      <c r="AG81" s="52">
        <f t="shared" si="11"/>
        <v>0</v>
      </c>
      <c r="AH81" s="52">
        <f t="shared" si="111"/>
        <v>1.8948731879999998</v>
      </c>
      <c r="AI81" s="52">
        <f t="shared" si="112"/>
        <v>0</v>
      </c>
      <c r="AJ81" s="52">
        <f t="shared" si="14"/>
        <v>0</v>
      </c>
      <c r="AK81" s="52">
        <v>0</v>
      </c>
      <c r="AL81" s="52">
        <v>0</v>
      </c>
      <c r="AM81" s="52">
        <v>0</v>
      </c>
      <c r="AN81" s="12">
        <v>0</v>
      </c>
      <c r="AO81" s="52">
        <f t="shared" si="16"/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f t="shared" si="18"/>
        <v>0</v>
      </c>
      <c r="AU81" s="52">
        <v>0</v>
      </c>
      <c r="AV81" s="52">
        <v>0</v>
      </c>
      <c r="AW81" s="52">
        <v>0</v>
      </c>
      <c r="AX81" s="12">
        <v>0</v>
      </c>
      <c r="AY81" s="52">
        <f t="shared" si="58"/>
        <v>1.8948731879999998</v>
      </c>
      <c r="AZ81" s="52">
        <v>0</v>
      </c>
      <c r="BA81" s="52">
        <v>0</v>
      </c>
      <c r="BB81" s="52">
        <v>1.8948731879999998</v>
      </c>
      <c r="BC81" s="12">
        <v>0</v>
      </c>
    </row>
    <row r="82" spans="1:1024" ht="38.25" x14ac:dyDescent="0.2">
      <c r="A82" s="14" t="s">
        <v>135</v>
      </c>
      <c r="B82" s="22" t="s">
        <v>260</v>
      </c>
      <c r="C82" s="16" t="s">
        <v>261</v>
      </c>
      <c r="D82" s="52">
        <f t="shared" si="0"/>
        <v>1.7999999999999998</v>
      </c>
      <c r="E82" s="52">
        <f t="shared" si="1"/>
        <v>1.7999999999999998</v>
      </c>
      <c r="F82" s="52">
        <f t="shared" si="2"/>
        <v>0</v>
      </c>
      <c r="G82" s="52">
        <f t="shared" si="3"/>
        <v>0</v>
      </c>
      <c r="H82" s="52">
        <f t="shared" si="109"/>
        <v>1.7999999999999998</v>
      </c>
      <c r="I82" s="52">
        <f t="shared" si="110"/>
        <v>0</v>
      </c>
      <c r="J82" s="52" t="s">
        <v>76</v>
      </c>
      <c r="K82" s="52" t="s">
        <v>76</v>
      </c>
      <c r="L82" s="52" t="s">
        <v>76</v>
      </c>
      <c r="M82" s="52" t="s">
        <v>76</v>
      </c>
      <c r="N82" s="12" t="s">
        <v>76</v>
      </c>
      <c r="O82" s="52" t="s">
        <v>76</v>
      </c>
      <c r="P82" s="52" t="s">
        <v>76</v>
      </c>
      <c r="Q82" s="52" t="s">
        <v>76</v>
      </c>
      <c r="R82" s="52" t="s">
        <v>76</v>
      </c>
      <c r="S82" s="12" t="s">
        <v>76</v>
      </c>
      <c r="T82" s="52" t="s">
        <v>76</v>
      </c>
      <c r="U82" s="52" t="s">
        <v>76</v>
      </c>
      <c r="V82" s="52" t="s">
        <v>76</v>
      </c>
      <c r="W82" s="52" t="s">
        <v>76</v>
      </c>
      <c r="X82" s="12" t="s">
        <v>76</v>
      </c>
      <c r="Y82" s="52">
        <v>1.7999999999999998</v>
      </c>
      <c r="Z82" s="52">
        <v>0</v>
      </c>
      <c r="AA82" s="52">
        <v>0</v>
      </c>
      <c r="AB82" s="52">
        <v>1.7999999999999998</v>
      </c>
      <c r="AC82" s="12">
        <v>0</v>
      </c>
      <c r="AD82" s="52">
        <f t="shared" si="8"/>
        <v>1.8914863199999998</v>
      </c>
      <c r="AE82" s="52">
        <f t="shared" si="9"/>
        <v>1.8914863199999998</v>
      </c>
      <c r="AF82" s="52">
        <f t="shared" si="10"/>
        <v>0</v>
      </c>
      <c r="AG82" s="52">
        <f t="shared" si="11"/>
        <v>0</v>
      </c>
      <c r="AH82" s="52">
        <f t="shared" si="111"/>
        <v>1.8914863199999998</v>
      </c>
      <c r="AI82" s="52">
        <f t="shared" si="112"/>
        <v>0</v>
      </c>
      <c r="AJ82" s="52">
        <f t="shared" si="14"/>
        <v>0</v>
      </c>
      <c r="AK82" s="52">
        <v>0</v>
      </c>
      <c r="AL82" s="52">
        <v>0</v>
      </c>
      <c r="AM82" s="52">
        <v>0</v>
      </c>
      <c r="AN82" s="12">
        <v>0</v>
      </c>
      <c r="AO82" s="52">
        <f t="shared" si="16"/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f t="shared" si="18"/>
        <v>0</v>
      </c>
      <c r="AU82" s="52">
        <v>0</v>
      </c>
      <c r="AV82" s="52">
        <v>0</v>
      </c>
      <c r="AW82" s="52">
        <v>0</v>
      </c>
      <c r="AX82" s="12">
        <v>0</v>
      </c>
      <c r="AY82" s="52">
        <f t="shared" si="58"/>
        <v>1.8914863199999998</v>
      </c>
      <c r="AZ82" s="52">
        <v>0</v>
      </c>
      <c r="BA82" s="52">
        <v>0</v>
      </c>
      <c r="BB82" s="52">
        <v>1.8914863199999998</v>
      </c>
      <c r="BC82" s="12">
        <v>0</v>
      </c>
    </row>
    <row r="83" spans="1:1024" x14ac:dyDescent="0.2">
      <c r="A83" s="31" t="s">
        <v>136</v>
      </c>
      <c r="B83" s="32" t="s">
        <v>130</v>
      </c>
      <c r="C83" s="32" t="s">
        <v>78</v>
      </c>
      <c r="D83" s="54">
        <f t="shared" si="0"/>
        <v>0</v>
      </c>
      <c r="E83" s="54">
        <f t="shared" si="1"/>
        <v>0</v>
      </c>
      <c r="F83" s="54">
        <f t="shared" si="2"/>
        <v>0</v>
      </c>
      <c r="G83" s="54">
        <f t="shared" si="3"/>
        <v>0</v>
      </c>
      <c r="H83" s="54">
        <f t="shared" si="109"/>
        <v>0</v>
      </c>
      <c r="I83" s="54">
        <f t="shared" si="110"/>
        <v>0</v>
      </c>
      <c r="J83" s="54" t="s">
        <v>76</v>
      </c>
      <c r="K83" s="54" t="s">
        <v>76</v>
      </c>
      <c r="L83" s="54" t="s">
        <v>76</v>
      </c>
      <c r="M83" s="54" t="s">
        <v>76</v>
      </c>
      <c r="N83" s="44" t="s">
        <v>76</v>
      </c>
      <c r="O83" s="54" t="s">
        <v>76</v>
      </c>
      <c r="P83" s="54" t="s">
        <v>76</v>
      </c>
      <c r="Q83" s="54" t="s">
        <v>76</v>
      </c>
      <c r="R83" s="54" t="s">
        <v>76</v>
      </c>
      <c r="S83" s="44" t="s">
        <v>76</v>
      </c>
      <c r="T83" s="54" t="s">
        <v>76</v>
      </c>
      <c r="U83" s="54" t="s">
        <v>76</v>
      </c>
      <c r="V83" s="54" t="s">
        <v>76</v>
      </c>
      <c r="W83" s="54" t="s">
        <v>76</v>
      </c>
      <c r="X83" s="44" t="s">
        <v>76</v>
      </c>
      <c r="Y83" s="54">
        <f>SUM(Z83:AC83)</f>
        <v>0</v>
      </c>
      <c r="Z83" s="54">
        <v>0</v>
      </c>
      <c r="AA83" s="54">
        <v>0</v>
      </c>
      <c r="AB83" s="54">
        <v>0</v>
      </c>
      <c r="AC83" s="44">
        <v>0</v>
      </c>
      <c r="AD83" s="54">
        <f t="shared" si="8"/>
        <v>0</v>
      </c>
      <c r="AE83" s="54">
        <f t="shared" si="9"/>
        <v>0</v>
      </c>
      <c r="AF83" s="54">
        <f t="shared" si="10"/>
        <v>0</v>
      </c>
      <c r="AG83" s="54">
        <f t="shared" si="11"/>
        <v>0</v>
      </c>
      <c r="AH83" s="54">
        <f t="shared" si="111"/>
        <v>0</v>
      </c>
      <c r="AI83" s="54">
        <f t="shared" si="112"/>
        <v>0</v>
      </c>
      <c r="AJ83" s="54">
        <f t="shared" si="14"/>
        <v>0</v>
      </c>
      <c r="AK83" s="54">
        <v>0</v>
      </c>
      <c r="AL83" s="54">
        <v>0</v>
      </c>
      <c r="AM83" s="54">
        <v>0</v>
      </c>
      <c r="AN83" s="44">
        <v>0</v>
      </c>
      <c r="AO83" s="54">
        <f t="shared" si="16"/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f t="shared" si="18"/>
        <v>0</v>
      </c>
      <c r="AU83" s="54">
        <v>0</v>
      </c>
      <c r="AV83" s="54">
        <v>0</v>
      </c>
      <c r="AW83" s="54">
        <v>0</v>
      </c>
      <c r="AX83" s="44">
        <v>0</v>
      </c>
      <c r="AY83" s="54">
        <f t="shared" si="58"/>
        <v>0</v>
      </c>
      <c r="AZ83" s="54">
        <v>0</v>
      </c>
      <c r="BA83" s="54">
        <v>0</v>
      </c>
      <c r="BB83" s="54">
        <v>0</v>
      </c>
      <c r="BC83" s="44">
        <v>0</v>
      </c>
    </row>
    <row r="84" spans="1:1024" x14ac:dyDescent="0.2">
      <c r="A84" s="31" t="s">
        <v>137</v>
      </c>
      <c r="B84" s="32" t="s">
        <v>131</v>
      </c>
      <c r="C84" s="32" t="s">
        <v>78</v>
      </c>
      <c r="D84" s="54">
        <f t="shared" si="0"/>
        <v>7.1999999999999993</v>
      </c>
      <c r="E84" s="54">
        <f t="shared" si="1"/>
        <v>7.1999999999999993</v>
      </c>
      <c r="F84" s="54">
        <f t="shared" si="2"/>
        <v>0</v>
      </c>
      <c r="G84" s="54">
        <f t="shared" si="3"/>
        <v>0</v>
      </c>
      <c r="H84" s="54">
        <f t="shared" si="109"/>
        <v>7.1999999999999993</v>
      </c>
      <c r="I84" s="54">
        <f t="shared" si="110"/>
        <v>0</v>
      </c>
      <c r="J84" s="54" t="s">
        <v>76</v>
      </c>
      <c r="K84" s="54" t="s">
        <v>76</v>
      </c>
      <c r="L84" s="54" t="s">
        <v>76</v>
      </c>
      <c r="M84" s="54" t="s">
        <v>76</v>
      </c>
      <c r="N84" s="44" t="s">
        <v>76</v>
      </c>
      <c r="O84" s="54" t="s">
        <v>76</v>
      </c>
      <c r="P84" s="54" t="s">
        <v>76</v>
      </c>
      <c r="Q84" s="54" t="s">
        <v>76</v>
      </c>
      <c r="R84" s="54" t="s">
        <v>76</v>
      </c>
      <c r="S84" s="44" t="s">
        <v>76</v>
      </c>
      <c r="T84" s="54" t="s">
        <v>76</v>
      </c>
      <c r="U84" s="54" t="s">
        <v>76</v>
      </c>
      <c r="V84" s="54" t="s">
        <v>76</v>
      </c>
      <c r="W84" s="54" t="s">
        <v>76</v>
      </c>
      <c r="X84" s="44" t="s">
        <v>76</v>
      </c>
      <c r="Y84" s="54">
        <f>SUM(Z84:AC84)</f>
        <v>7.1999999999999993</v>
      </c>
      <c r="Z84" s="54">
        <f t="shared" ref="Z84:AC84" si="139">SUM(Z85:Z85)</f>
        <v>0</v>
      </c>
      <c r="AA84" s="54">
        <f t="shared" si="139"/>
        <v>0</v>
      </c>
      <c r="AB84" s="54">
        <f>SUM(AB85:AB87)</f>
        <v>7.1999999999999993</v>
      </c>
      <c r="AC84" s="44">
        <f t="shared" si="139"/>
        <v>0</v>
      </c>
      <c r="AD84" s="54">
        <f t="shared" si="8"/>
        <v>7.5366891959999993</v>
      </c>
      <c r="AE84" s="54">
        <f t="shared" si="9"/>
        <v>7.5366891959999993</v>
      </c>
      <c r="AF84" s="54">
        <f t="shared" si="10"/>
        <v>0</v>
      </c>
      <c r="AG84" s="54">
        <f t="shared" si="11"/>
        <v>0</v>
      </c>
      <c r="AH84" s="54">
        <f t="shared" si="111"/>
        <v>7.5366891959999993</v>
      </c>
      <c r="AI84" s="54">
        <f t="shared" si="112"/>
        <v>0</v>
      </c>
      <c r="AJ84" s="54">
        <f t="shared" si="14"/>
        <v>0</v>
      </c>
      <c r="AK84" s="54">
        <f t="shared" ref="AK84:AN84" si="140">SUM(AK85:AK85)</f>
        <v>0</v>
      </c>
      <c r="AL84" s="54">
        <f t="shared" si="140"/>
        <v>0</v>
      </c>
      <c r="AM84" s="54">
        <f t="shared" si="140"/>
        <v>0</v>
      </c>
      <c r="AN84" s="44">
        <f t="shared" si="140"/>
        <v>0</v>
      </c>
      <c r="AO84" s="54">
        <f t="shared" si="16"/>
        <v>0</v>
      </c>
      <c r="AP84" s="54">
        <f t="shared" ref="AP84:AS84" si="141">SUM(AP85:AP85)</f>
        <v>0</v>
      </c>
      <c r="AQ84" s="54">
        <f t="shared" si="141"/>
        <v>0</v>
      </c>
      <c r="AR84" s="54">
        <f t="shared" ref="AR84" si="142">SUM(AR85:AR87)</f>
        <v>0</v>
      </c>
      <c r="AS84" s="54">
        <f t="shared" si="141"/>
        <v>0</v>
      </c>
      <c r="AT84" s="54">
        <f t="shared" si="18"/>
        <v>0</v>
      </c>
      <c r="AU84" s="54">
        <f t="shared" ref="AU84:AX84" si="143">SUM(AU85:AU85)</f>
        <v>0</v>
      </c>
      <c r="AV84" s="54">
        <f t="shared" si="143"/>
        <v>0</v>
      </c>
      <c r="AW84" s="54">
        <f t="shared" si="143"/>
        <v>0</v>
      </c>
      <c r="AX84" s="44">
        <f t="shared" si="143"/>
        <v>0</v>
      </c>
      <c r="AY84" s="54">
        <f t="shared" si="58"/>
        <v>7.5366891959999993</v>
      </c>
      <c r="AZ84" s="54">
        <f t="shared" ref="AZ84:BC84" si="144">SUM(AZ85:AZ85)</f>
        <v>0</v>
      </c>
      <c r="BA84" s="54">
        <f t="shared" si="144"/>
        <v>0</v>
      </c>
      <c r="BB84" s="54">
        <f t="shared" ref="BB84" si="145">SUM(BB85:BB87)</f>
        <v>7.5366891959999993</v>
      </c>
      <c r="BC84" s="44">
        <f t="shared" si="144"/>
        <v>0</v>
      </c>
    </row>
    <row r="85" spans="1:1024" ht="38.25" x14ac:dyDescent="0.2">
      <c r="A85" s="14" t="s">
        <v>137</v>
      </c>
      <c r="B85" s="26" t="s">
        <v>262</v>
      </c>
      <c r="C85" s="16" t="s">
        <v>263</v>
      </c>
      <c r="D85" s="52">
        <f t="shared" si="0"/>
        <v>1.7999999999999998</v>
      </c>
      <c r="E85" s="52">
        <f t="shared" si="1"/>
        <v>1.7999999999999998</v>
      </c>
      <c r="F85" s="52">
        <f t="shared" si="2"/>
        <v>0</v>
      </c>
      <c r="G85" s="52">
        <f t="shared" si="3"/>
        <v>0</v>
      </c>
      <c r="H85" s="52">
        <f t="shared" si="109"/>
        <v>1.7999999999999998</v>
      </c>
      <c r="I85" s="52">
        <f t="shared" si="110"/>
        <v>0</v>
      </c>
      <c r="J85" s="52" t="s">
        <v>76</v>
      </c>
      <c r="K85" s="52" t="s">
        <v>76</v>
      </c>
      <c r="L85" s="52" t="s">
        <v>76</v>
      </c>
      <c r="M85" s="52" t="s">
        <v>76</v>
      </c>
      <c r="N85" s="12" t="s">
        <v>76</v>
      </c>
      <c r="O85" s="52" t="s">
        <v>76</v>
      </c>
      <c r="P85" s="52" t="s">
        <v>76</v>
      </c>
      <c r="Q85" s="52" t="s">
        <v>76</v>
      </c>
      <c r="R85" s="52" t="s">
        <v>76</v>
      </c>
      <c r="S85" s="12" t="s">
        <v>76</v>
      </c>
      <c r="T85" s="52" t="s">
        <v>76</v>
      </c>
      <c r="U85" s="52" t="s">
        <v>76</v>
      </c>
      <c r="V85" s="52" t="s">
        <v>76</v>
      </c>
      <c r="W85" s="52" t="s">
        <v>76</v>
      </c>
      <c r="X85" s="12" t="s">
        <v>76</v>
      </c>
      <c r="Y85" s="52">
        <v>1.7999999999999998</v>
      </c>
      <c r="Z85" s="52">
        <v>0</v>
      </c>
      <c r="AA85" s="52">
        <v>0</v>
      </c>
      <c r="AB85" s="52">
        <v>1.7999999999999998</v>
      </c>
      <c r="AC85" s="12">
        <v>0</v>
      </c>
      <c r="AD85" s="52">
        <f t="shared" si="8"/>
        <v>1.8420306599999998</v>
      </c>
      <c r="AE85" s="52">
        <f t="shared" si="9"/>
        <v>1.8420306599999998</v>
      </c>
      <c r="AF85" s="52">
        <f t="shared" si="10"/>
        <v>0</v>
      </c>
      <c r="AG85" s="52">
        <f t="shared" si="11"/>
        <v>0</v>
      </c>
      <c r="AH85" s="52">
        <f t="shared" si="111"/>
        <v>1.8420306599999998</v>
      </c>
      <c r="AI85" s="52">
        <f t="shared" si="112"/>
        <v>0</v>
      </c>
      <c r="AJ85" s="52">
        <f t="shared" si="14"/>
        <v>0</v>
      </c>
      <c r="AK85" s="52">
        <v>0</v>
      </c>
      <c r="AL85" s="52">
        <v>0</v>
      </c>
      <c r="AM85" s="52">
        <v>0</v>
      </c>
      <c r="AN85" s="12">
        <v>0</v>
      </c>
      <c r="AO85" s="52">
        <f t="shared" si="16"/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f t="shared" si="18"/>
        <v>0</v>
      </c>
      <c r="AU85" s="52">
        <v>0</v>
      </c>
      <c r="AV85" s="52">
        <v>0</v>
      </c>
      <c r="AW85" s="52">
        <v>0</v>
      </c>
      <c r="AX85" s="12">
        <v>0</v>
      </c>
      <c r="AY85" s="52">
        <f t="shared" si="58"/>
        <v>1.8420306599999998</v>
      </c>
      <c r="AZ85" s="52">
        <v>0</v>
      </c>
      <c r="BA85" s="52">
        <v>0</v>
      </c>
      <c r="BB85" s="52">
        <v>1.8420306599999998</v>
      </c>
      <c r="BC85" s="12">
        <v>0</v>
      </c>
    </row>
    <row r="86" spans="1:1024" ht="38.25" x14ac:dyDescent="0.2">
      <c r="A86" s="14" t="s">
        <v>137</v>
      </c>
      <c r="B86" s="26" t="s">
        <v>264</v>
      </c>
      <c r="C86" s="16" t="s">
        <v>265</v>
      </c>
      <c r="D86" s="52">
        <f t="shared" ref="D86:D87" si="146">E86</f>
        <v>3.5999999999999996</v>
      </c>
      <c r="E86" s="52">
        <f t="shared" ref="E86:E87" si="147">SUM(F86:I86)</f>
        <v>3.5999999999999996</v>
      </c>
      <c r="F86" s="52">
        <f t="shared" ref="F86:F87" si="148">SUM(K86,P86,U86,Z86)</f>
        <v>0</v>
      </c>
      <c r="G86" s="52">
        <f t="shared" ref="G86:G87" si="149">SUM(L86,Q86,V86,AA86)</f>
        <v>0</v>
      </c>
      <c r="H86" s="52">
        <f t="shared" si="109"/>
        <v>3.5999999999999996</v>
      </c>
      <c r="I86" s="52">
        <f t="shared" si="110"/>
        <v>0</v>
      </c>
      <c r="J86" s="52" t="s">
        <v>76</v>
      </c>
      <c r="K86" s="52" t="s">
        <v>76</v>
      </c>
      <c r="L86" s="52" t="s">
        <v>76</v>
      </c>
      <c r="M86" s="52" t="s">
        <v>76</v>
      </c>
      <c r="N86" s="12" t="s">
        <v>76</v>
      </c>
      <c r="O86" s="52" t="s">
        <v>76</v>
      </c>
      <c r="P86" s="52" t="s">
        <v>76</v>
      </c>
      <c r="Q86" s="52" t="s">
        <v>76</v>
      </c>
      <c r="R86" s="52" t="s">
        <v>76</v>
      </c>
      <c r="S86" s="12" t="s">
        <v>76</v>
      </c>
      <c r="T86" s="52" t="s">
        <v>76</v>
      </c>
      <c r="U86" s="52" t="s">
        <v>76</v>
      </c>
      <c r="V86" s="52" t="s">
        <v>76</v>
      </c>
      <c r="W86" s="52" t="s">
        <v>76</v>
      </c>
      <c r="X86" s="12" t="s">
        <v>76</v>
      </c>
      <c r="Y86" s="52">
        <v>3.5999999999999996</v>
      </c>
      <c r="Z86" s="12">
        <v>0</v>
      </c>
      <c r="AA86" s="12">
        <v>0</v>
      </c>
      <c r="AB86" s="52">
        <v>3.5999999999999996</v>
      </c>
      <c r="AC86" s="12">
        <v>0</v>
      </c>
      <c r="AD86" s="52">
        <f t="shared" si="8"/>
        <v>3.7903235999999993</v>
      </c>
      <c r="AE86" s="52">
        <f t="shared" si="9"/>
        <v>3.7903235999999993</v>
      </c>
      <c r="AF86" s="52">
        <f t="shared" si="10"/>
        <v>0</v>
      </c>
      <c r="AG86" s="52">
        <f t="shared" si="11"/>
        <v>0</v>
      </c>
      <c r="AH86" s="52">
        <f t="shared" si="111"/>
        <v>3.7903235999999993</v>
      </c>
      <c r="AI86" s="52">
        <f t="shared" si="112"/>
        <v>0</v>
      </c>
      <c r="AJ86" s="52">
        <f t="shared" si="14"/>
        <v>0</v>
      </c>
      <c r="AK86" s="52">
        <v>0</v>
      </c>
      <c r="AL86" s="52">
        <v>0</v>
      </c>
      <c r="AM86" s="52">
        <v>0</v>
      </c>
      <c r="AN86" s="12">
        <v>0</v>
      </c>
      <c r="AO86" s="52">
        <f t="shared" si="16"/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f t="shared" si="18"/>
        <v>0</v>
      </c>
      <c r="AU86" s="52">
        <v>0</v>
      </c>
      <c r="AV86" s="52">
        <v>0</v>
      </c>
      <c r="AW86" s="52">
        <v>0</v>
      </c>
      <c r="AX86" s="12">
        <v>0</v>
      </c>
      <c r="AY86" s="52">
        <f t="shared" si="58"/>
        <v>3.7903235999999993</v>
      </c>
      <c r="AZ86" s="52">
        <v>0</v>
      </c>
      <c r="BA86" s="52">
        <v>0</v>
      </c>
      <c r="BB86" s="52">
        <v>3.7903235999999993</v>
      </c>
      <c r="BC86" s="12">
        <v>0</v>
      </c>
    </row>
    <row r="87" spans="1:1024" ht="38.25" x14ac:dyDescent="0.2">
      <c r="A87" s="14" t="s">
        <v>137</v>
      </c>
      <c r="B87" s="26" t="s">
        <v>177</v>
      </c>
      <c r="C87" s="16" t="s">
        <v>178</v>
      </c>
      <c r="D87" s="52">
        <f t="shared" si="146"/>
        <v>1.7999999999999998</v>
      </c>
      <c r="E87" s="52">
        <f t="shared" si="147"/>
        <v>1.7999999999999998</v>
      </c>
      <c r="F87" s="52">
        <f t="shared" si="148"/>
        <v>0</v>
      </c>
      <c r="G87" s="52">
        <f t="shared" si="149"/>
        <v>0</v>
      </c>
      <c r="H87" s="52">
        <f t="shared" si="109"/>
        <v>1.7999999999999998</v>
      </c>
      <c r="I87" s="52">
        <f t="shared" si="110"/>
        <v>0</v>
      </c>
      <c r="J87" s="52" t="s">
        <v>76</v>
      </c>
      <c r="K87" s="52" t="s">
        <v>76</v>
      </c>
      <c r="L87" s="52" t="s">
        <v>76</v>
      </c>
      <c r="M87" s="52" t="s">
        <v>76</v>
      </c>
      <c r="N87" s="12" t="s">
        <v>76</v>
      </c>
      <c r="O87" s="52" t="s">
        <v>76</v>
      </c>
      <c r="P87" s="52" t="s">
        <v>76</v>
      </c>
      <c r="Q87" s="52" t="s">
        <v>76</v>
      </c>
      <c r="R87" s="52" t="s">
        <v>76</v>
      </c>
      <c r="S87" s="12" t="s">
        <v>76</v>
      </c>
      <c r="T87" s="52" t="s">
        <v>76</v>
      </c>
      <c r="U87" s="52" t="s">
        <v>76</v>
      </c>
      <c r="V87" s="52" t="s">
        <v>76</v>
      </c>
      <c r="W87" s="52" t="s">
        <v>76</v>
      </c>
      <c r="X87" s="12" t="s">
        <v>76</v>
      </c>
      <c r="Y87" s="52">
        <v>1.7999999999999998</v>
      </c>
      <c r="Z87" s="12">
        <v>0</v>
      </c>
      <c r="AA87" s="12">
        <v>0</v>
      </c>
      <c r="AB87" s="52">
        <v>1.7999999999999998</v>
      </c>
      <c r="AC87" s="12">
        <v>0</v>
      </c>
      <c r="AD87" s="52">
        <f t="shared" si="8"/>
        <v>1.9043349359999999</v>
      </c>
      <c r="AE87" s="52">
        <f t="shared" si="9"/>
        <v>1.9043349359999999</v>
      </c>
      <c r="AF87" s="52">
        <f t="shared" si="10"/>
        <v>0</v>
      </c>
      <c r="AG87" s="52">
        <f t="shared" si="11"/>
        <v>0</v>
      </c>
      <c r="AH87" s="52">
        <f t="shared" si="111"/>
        <v>1.9043349359999999</v>
      </c>
      <c r="AI87" s="52">
        <f t="shared" si="112"/>
        <v>0</v>
      </c>
      <c r="AJ87" s="52">
        <f t="shared" si="14"/>
        <v>0</v>
      </c>
      <c r="AK87" s="52">
        <v>0</v>
      </c>
      <c r="AL87" s="52">
        <v>0</v>
      </c>
      <c r="AM87" s="52">
        <v>0</v>
      </c>
      <c r="AN87" s="12">
        <v>0</v>
      </c>
      <c r="AO87" s="52">
        <f t="shared" si="16"/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f t="shared" si="18"/>
        <v>0</v>
      </c>
      <c r="AU87" s="52">
        <v>0</v>
      </c>
      <c r="AV87" s="52">
        <v>0</v>
      </c>
      <c r="AW87" s="52">
        <v>0</v>
      </c>
      <c r="AX87" s="12">
        <v>0</v>
      </c>
      <c r="AY87" s="52">
        <f t="shared" si="58"/>
        <v>1.9043349359999999</v>
      </c>
      <c r="AZ87" s="52">
        <v>0</v>
      </c>
      <c r="BA87" s="52">
        <v>0</v>
      </c>
      <c r="BB87" s="52">
        <v>1.9043349359999999</v>
      </c>
      <c r="BC87" s="12">
        <v>0</v>
      </c>
    </row>
    <row r="88" spans="1:1024" ht="25.5" x14ac:dyDescent="0.2">
      <c r="A88" s="31" t="s">
        <v>111</v>
      </c>
      <c r="B88" s="32" t="s">
        <v>112</v>
      </c>
      <c r="C88" s="32" t="s">
        <v>78</v>
      </c>
      <c r="D88" s="54">
        <f t="shared" si="0"/>
        <v>95.412000000000006</v>
      </c>
      <c r="E88" s="54">
        <f t="shared" si="1"/>
        <v>95.412000000000006</v>
      </c>
      <c r="F88" s="54">
        <f t="shared" si="2"/>
        <v>0</v>
      </c>
      <c r="G88" s="54">
        <f t="shared" si="3"/>
        <v>0</v>
      </c>
      <c r="H88" s="54">
        <f t="shared" si="109"/>
        <v>95.412000000000006</v>
      </c>
      <c r="I88" s="54">
        <f t="shared" si="110"/>
        <v>0</v>
      </c>
      <c r="J88" s="54" t="s">
        <v>76</v>
      </c>
      <c r="K88" s="54" t="s">
        <v>76</v>
      </c>
      <c r="L88" s="54" t="s">
        <v>76</v>
      </c>
      <c r="M88" s="54" t="s">
        <v>76</v>
      </c>
      <c r="N88" s="44" t="s">
        <v>76</v>
      </c>
      <c r="O88" s="54" t="s">
        <v>76</v>
      </c>
      <c r="P88" s="54" t="s">
        <v>76</v>
      </c>
      <c r="Q88" s="54" t="s">
        <v>76</v>
      </c>
      <c r="R88" s="54" t="s">
        <v>76</v>
      </c>
      <c r="S88" s="44" t="s">
        <v>76</v>
      </c>
      <c r="T88" s="54" t="s">
        <v>76</v>
      </c>
      <c r="U88" s="54" t="s">
        <v>76</v>
      </c>
      <c r="V88" s="54" t="s">
        <v>76</v>
      </c>
      <c r="W88" s="54" t="s">
        <v>76</v>
      </c>
      <c r="X88" s="44" t="s">
        <v>76</v>
      </c>
      <c r="Y88" s="54">
        <f>SUM(Z88:AC88)</f>
        <v>95.412000000000006</v>
      </c>
      <c r="Z88" s="54">
        <f t="shared" ref="Z88:AC88" si="150">Z89</f>
        <v>0</v>
      </c>
      <c r="AA88" s="54">
        <f t="shared" si="150"/>
        <v>0</v>
      </c>
      <c r="AB88" s="54">
        <f>AB89</f>
        <v>95.412000000000006</v>
      </c>
      <c r="AC88" s="44">
        <f t="shared" si="150"/>
        <v>0</v>
      </c>
      <c r="AD88" s="54">
        <f t="shared" si="8"/>
        <v>93.186048192000001</v>
      </c>
      <c r="AE88" s="54">
        <f t="shared" si="9"/>
        <v>93.186048192000001</v>
      </c>
      <c r="AF88" s="54">
        <f t="shared" si="10"/>
        <v>0</v>
      </c>
      <c r="AG88" s="54">
        <f t="shared" si="11"/>
        <v>0</v>
      </c>
      <c r="AH88" s="54">
        <f t="shared" si="111"/>
        <v>93.186048192000001</v>
      </c>
      <c r="AI88" s="54">
        <f t="shared" si="112"/>
        <v>0</v>
      </c>
      <c r="AJ88" s="54">
        <f t="shared" si="14"/>
        <v>0</v>
      </c>
      <c r="AK88" s="54">
        <f t="shared" ref="AK88:AN88" si="151">AK89</f>
        <v>0</v>
      </c>
      <c r="AL88" s="54">
        <f t="shared" si="151"/>
        <v>0</v>
      </c>
      <c r="AM88" s="54">
        <f t="shared" si="151"/>
        <v>0</v>
      </c>
      <c r="AN88" s="44">
        <f t="shared" si="151"/>
        <v>0</v>
      </c>
      <c r="AO88" s="54">
        <f t="shared" si="16"/>
        <v>0</v>
      </c>
      <c r="AP88" s="54">
        <f t="shared" ref="AP88:AS88" si="152">AP89</f>
        <v>0</v>
      </c>
      <c r="AQ88" s="54">
        <f t="shared" si="152"/>
        <v>0</v>
      </c>
      <c r="AR88" s="54">
        <f t="shared" si="152"/>
        <v>0</v>
      </c>
      <c r="AS88" s="54">
        <f t="shared" si="152"/>
        <v>0</v>
      </c>
      <c r="AT88" s="54">
        <f t="shared" si="18"/>
        <v>0</v>
      </c>
      <c r="AU88" s="54">
        <f t="shared" ref="AU88:AX88" si="153">AU89</f>
        <v>0</v>
      </c>
      <c r="AV88" s="54">
        <f t="shared" si="153"/>
        <v>0</v>
      </c>
      <c r="AW88" s="54">
        <f t="shared" si="153"/>
        <v>0</v>
      </c>
      <c r="AX88" s="44">
        <f t="shared" si="153"/>
        <v>0</v>
      </c>
      <c r="AY88" s="54">
        <f t="shared" si="58"/>
        <v>93.186048192000001</v>
      </c>
      <c r="AZ88" s="54">
        <f t="shared" ref="AZ88:BC88" si="154">AZ89</f>
        <v>0</v>
      </c>
      <c r="BA88" s="54">
        <f t="shared" si="154"/>
        <v>0</v>
      </c>
      <c r="BB88" s="54">
        <f t="shared" si="154"/>
        <v>93.186048192000001</v>
      </c>
      <c r="BC88" s="44">
        <f t="shared" si="154"/>
        <v>0</v>
      </c>
    </row>
    <row r="89" spans="1:1024" ht="25.5" x14ac:dyDescent="0.2">
      <c r="A89" s="31" t="s">
        <v>113</v>
      </c>
      <c r="B89" s="32" t="s">
        <v>114</v>
      </c>
      <c r="C89" s="32" t="s">
        <v>78</v>
      </c>
      <c r="D89" s="54">
        <f t="shared" si="0"/>
        <v>95.412000000000006</v>
      </c>
      <c r="E89" s="54">
        <f t="shared" si="1"/>
        <v>95.412000000000006</v>
      </c>
      <c r="F89" s="54">
        <f t="shared" si="2"/>
        <v>0</v>
      </c>
      <c r="G89" s="54">
        <f t="shared" si="3"/>
        <v>0</v>
      </c>
      <c r="H89" s="54">
        <f t="shared" si="109"/>
        <v>95.412000000000006</v>
      </c>
      <c r="I89" s="54">
        <f t="shared" si="110"/>
        <v>0</v>
      </c>
      <c r="J89" s="54" t="s">
        <v>76</v>
      </c>
      <c r="K89" s="54" t="s">
        <v>76</v>
      </c>
      <c r="L89" s="54" t="s">
        <v>76</v>
      </c>
      <c r="M89" s="54" t="s">
        <v>76</v>
      </c>
      <c r="N89" s="44" t="s">
        <v>76</v>
      </c>
      <c r="O89" s="54" t="s">
        <v>76</v>
      </c>
      <c r="P89" s="54" t="s">
        <v>76</v>
      </c>
      <c r="Q89" s="54" t="s">
        <v>76</v>
      </c>
      <c r="R89" s="54" t="s">
        <v>76</v>
      </c>
      <c r="S89" s="44" t="s">
        <v>76</v>
      </c>
      <c r="T89" s="54" t="s">
        <v>76</v>
      </c>
      <c r="U89" s="54" t="s">
        <v>76</v>
      </c>
      <c r="V89" s="54" t="s">
        <v>76</v>
      </c>
      <c r="W89" s="54" t="s">
        <v>76</v>
      </c>
      <c r="X89" s="44" t="s">
        <v>76</v>
      </c>
      <c r="Y89" s="54">
        <f>SUM(Z89:AC89)</f>
        <v>95.412000000000006</v>
      </c>
      <c r="Z89" s="54">
        <f t="shared" ref="Z89:AA89" si="155">SUM(Z90,Z93,Z96)</f>
        <v>0</v>
      </c>
      <c r="AA89" s="54">
        <f t="shared" si="155"/>
        <v>0</v>
      </c>
      <c r="AB89" s="54">
        <f>SUM(AB90,AB93,AB96)</f>
        <v>95.412000000000006</v>
      </c>
      <c r="AC89" s="44">
        <f t="shared" ref="AC89" si="156">SUM(AC90,AC93,AC96)</f>
        <v>0</v>
      </c>
      <c r="AD89" s="54">
        <f t="shared" si="8"/>
        <v>93.186048192000001</v>
      </c>
      <c r="AE89" s="54">
        <f t="shared" si="9"/>
        <v>93.186048192000001</v>
      </c>
      <c r="AF89" s="54">
        <f t="shared" si="10"/>
        <v>0</v>
      </c>
      <c r="AG89" s="54">
        <f t="shared" si="11"/>
        <v>0</v>
      </c>
      <c r="AH89" s="54">
        <f t="shared" si="111"/>
        <v>93.186048192000001</v>
      </c>
      <c r="AI89" s="54">
        <f t="shared" si="112"/>
        <v>0</v>
      </c>
      <c r="AJ89" s="54">
        <f t="shared" si="14"/>
        <v>0</v>
      </c>
      <c r="AK89" s="54">
        <f t="shared" ref="AK89:AN89" si="157">SUM(AK90,AK93,AK96)</f>
        <v>0</v>
      </c>
      <c r="AL89" s="54">
        <f t="shared" si="157"/>
        <v>0</v>
      </c>
      <c r="AM89" s="54">
        <f t="shared" si="157"/>
        <v>0</v>
      </c>
      <c r="AN89" s="44">
        <f t="shared" si="157"/>
        <v>0</v>
      </c>
      <c r="AO89" s="54">
        <f t="shared" si="16"/>
        <v>0</v>
      </c>
      <c r="AP89" s="54">
        <f t="shared" ref="AP89:AS89" si="158">SUM(AP90,AP93,AP96)</f>
        <v>0</v>
      </c>
      <c r="AQ89" s="54">
        <f t="shared" si="158"/>
        <v>0</v>
      </c>
      <c r="AR89" s="54">
        <f t="shared" si="158"/>
        <v>0</v>
      </c>
      <c r="AS89" s="54">
        <f t="shared" si="158"/>
        <v>0</v>
      </c>
      <c r="AT89" s="54">
        <f t="shared" si="18"/>
        <v>0</v>
      </c>
      <c r="AU89" s="54">
        <f t="shared" ref="AU89:AX89" si="159">SUM(AU90,AU93,AU96)</f>
        <v>0</v>
      </c>
      <c r="AV89" s="54">
        <f t="shared" si="159"/>
        <v>0</v>
      </c>
      <c r="AW89" s="54">
        <f t="shared" si="159"/>
        <v>0</v>
      </c>
      <c r="AX89" s="44">
        <f t="shared" si="159"/>
        <v>0</v>
      </c>
      <c r="AY89" s="54">
        <f t="shared" si="58"/>
        <v>93.186048192000001</v>
      </c>
      <c r="AZ89" s="54">
        <f t="shared" ref="AZ89:BC89" si="160">SUM(AZ90,AZ93,AZ96)</f>
        <v>0</v>
      </c>
      <c r="BA89" s="54">
        <f t="shared" si="160"/>
        <v>0</v>
      </c>
      <c r="BB89" s="54">
        <f t="shared" si="160"/>
        <v>93.186048192000001</v>
      </c>
      <c r="BC89" s="44">
        <f t="shared" si="160"/>
        <v>0</v>
      </c>
    </row>
    <row r="90" spans="1:1024" x14ac:dyDescent="0.2">
      <c r="A90" s="31" t="s">
        <v>138</v>
      </c>
      <c r="B90" s="32" t="s">
        <v>129</v>
      </c>
      <c r="C90" s="32" t="s">
        <v>78</v>
      </c>
      <c r="D90" s="54">
        <f t="shared" si="0"/>
        <v>36.131999999999998</v>
      </c>
      <c r="E90" s="54">
        <f t="shared" si="1"/>
        <v>36.131999999999998</v>
      </c>
      <c r="F90" s="54">
        <f t="shared" si="2"/>
        <v>0</v>
      </c>
      <c r="G90" s="54">
        <f t="shared" si="3"/>
        <v>0</v>
      </c>
      <c r="H90" s="54">
        <f t="shared" si="109"/>
        <v>36.131999999999998</v>
      </c>
      <c r="I90" s="54">
        <f t="shared" si="110"/>
        <v>0</v>
      </c>
      <c r="J90" s="54" t="s">
        <v>76</v>
      </c>
      <c r="K90" s="54" t="s">
        <v>76</v>
      </c>
      <c r="L90" s="54" t="s">
        <v>76</v>
      </c>
      <c r="M90" s="54" t="s">
        <v>76</v>
      </c>
      <c r="N90" s="44" t="s">
        <v>76</v>
      </c>
      <c r="O90" s="54" t="s">
        <v>76</v>
      </c>
      <c r="P90" s="54" t="s">
        <v>76</v>
      </c>
      <c r="Q90" s="54" t="s">
        <v>76</v>
      </c>
      <c r="R90" s="54" t="s">
        <v>76</v>
      </c>
      <c r="S90" s="44" t="s">
        <v>76</v>
      </c>
      <c r="T90" s="54" t="s">
        <v>76</v>
      </c>
      <c r="U90" s="54" t="s">
        <v>76</v>
      </c>
      <c r="V90" s="54" t="s">
        <v>76</v>
      </c>
      <c r="W90" s="54" t="s">
        <v>76</v>
      </c>
      <c r="X90" s="44" t="s">
        <v>76</v>
      </c>
      <c r="Y90" s="54">
        <f>SUM(Z90:AC90)</f>
        <v>36.131999999999998</v>
      </c>
      <c r="Z90" s="54">
        <f t="shared" ref="Z90:AC90" si="161">SUM(Z91:Z91)</f>
        <v>0</v>
      </c>
      <c r="AA90" s="54">
        <f t="shared" si="161"/>
        <v>0</v>
      </c>
      <c r="AB90" s="54">
        <f>SUM(AB91:AB92)</f>
        <v>36.131999999999998</v>
      </c>
      <c r="AC90" s="44">
        <f t="shared" si="161"/>
        <v>0</v>
      </c>
      <c r="AD90" s="54">
        <f t="shared" si="8"/>
        <v>40.08172476</v>
      </c>
      <c r="AE90" s="54">
        <f t="shared" si="9"/>
        <v>40.08172476</v>
      </c>
      <c r="AF90" s="54">
        <f t="shared" si="10"/>
        <v>0</v>
      </c>
      <c r="AG90" s="54">
        <f t="shared" si="11"/>
        <v>0</v>
      </c>
      <c r="AH90" s="54">
        <f t="shared" si="111"/>
        <v>40.08172476</v>
      </c>
      <c r="AI90" s="54">
        <f t="shared" si="112"/>
        <v>0</v>
      </c>
      <c r="AJ90" s="54">
        <f t="shared" si="14"/>
        <v>0</v>
      </c>
      <c r="AK90" s="54">
        <f t="shared" ref="AK90:AN90" si="162">SUM(AK91:AK91)</f>
        <v>0</v>
      </c>
      <c r="AL90" s="54">
        <f t="shared" si="162"/>
        <v>0</v>
      </c>
      <c r="AM90" s="54">
        <f t="shared" si="162"/>
        <v>0</v>
      </c>
      <c r="AN90" s="44">
        <f t="shared" si="162"/>
        <v>0</v>
      </c>
      <c r="AO90" s="54">
        <f t="shared" si="16"/>
        <v>0</v>
      </c>
      <c r="AP90" s="54">
        <f t="shared" ref="AP90:AS90" si="163">SUM(AP91:AP91)</f>
        <v>0</v>
      </c>
      <c r="AQ90" s="54">
        <f t="shared" si="163"/>
        <v>0</v>
      </c>
      <c r="AR90" s="54">
        <f>SUM(AR91:AR92)</f>
        <v>0</v>
      </c>
      <c r="AS90" s="54">
        <f t="shared" si="163"/>
        <v>0</v>
      </c>
      <c r="AT90" s="54">
        <f t="shared" si="18"/>
        <v>0</v>
      </c>
      <c r="AU90" s="54">
        <f t="shared" ref="AU90:AX90" si="164">SUM(AU91:AU91)</f>
        <v>0</v>
      </c>
      <c r="AV90" s="54">
        <f t="shared" si="164"/>
        <v>0</v>
      </c>
      <c r="AW90" s="54">
        <f>SUM(AW91:AW92)</f>
        <v>0</v>
      </c>
      <c r="AX90" s="44">
        <f t="shared" si="164"/>
        <v>0</v>
      </c>
      <c r="AY90" s="54">
        <f t="shared" si="58"/>
        <v>40.08172476</v>
      </c>
      <c r="AZ90" s="54">
        <f t="shared" ref="AZ90:BC90" si="165">SUM(AZ91:AZ91)</f>
        <v>0</v>
      </c>
      <c r="BA90" s="54">
        <f t="shared" si="165"/>
        <v>0</v>
      </c>
      <c r="BB90" s="54">
        <f>SUM(BB91:BB92)</f>
        <v>40.08172476</v>
      </c>
      <c r="BC90" s="44">
        <f t="shared" si="165"/>
        <v>0</v>
      </c>
    </row>
    <row r="91" spans="1:1024" ht="51" x14ac:dyDescent="0.2">
      <c r="A91" s="14" t="s">
        <v>138</v>
      </c>
      <c r="B91" s="17" t="s">
        <v>266</v>
      </c>
      <c r="C91" s="16" t="s">
        <v>179</v>
      </c>
      <c r="D91" s="52">
        <f t="shared" si="0"/>
        <v>13.572000000000001</v>
      </c>
      <c r="E91" s="52">
        <f t="shared" si="1"/>
        <v>13.572000000000001</v>
      </c>
      <c r="F91" s="52">
        <f t="shared" si="2"/>
        <v>0</v>
      </c>
      <c r="G91" s="52">
        <f t="shared" si="3"/>
        <v>0</v>
      </c>
      <c r="H91" s="52">
        <f t="shared" si="109"/>
        <v>13.572000000000001</v>
      </c>
      <c r="I91" s="52">
        <f t="shared" si="110"/>
        <v>0</v>
      </c>
      <c r="J91" s="52" t="s">
        <v>76</v>
      </c>
      <c r="K91" s="52" t="s">
        <v>76</v>
      </c>
      <c r="L91" s="52" t="s">
        <v>76</v>
      </c>
      <c r="M91" s="52" t="s">
        <v>76</v>
      </c>
      <c r="N91" s="12" t="s">
        <v>76</v>
      </c>
      <c r="O91" s="52" t="s">
        <v>76</v>
      </c>
      <c r="P91" s="52" t="s">
        <v>76</v>
      </c>
      <c r="Q91" s="52" t="s">
        <v>76</v>
      </c>
      <c r="R91" s="52" t="s">
        <v>76</v>
      </c>
      <c r="S91" s="12" t="s">
        <v>76</v>
      </c>
      <c r="T91" s="52" t="s">
        <v>76</v>
      </c>
      <c r="U91" s="52" t="s">
        <v>76</v>
      </c>
      <c r="V91" s="52" t="s">
        <v>76</v>
      </c>
      <c r="W91" s="52" t="s">
        <v>76</v>
      </c>
      <c r="X91" s="12" t="s">
        <v>76</v>
      </c>
      <c r="Y91" s="52">
        <v>13.572000000000001</v>
      </c>
      <c r="Z91" s="52">
        <v>0</v>
      </c>
      <c r="AA91" s="52">
        <v>0</v>
      </c>
      <c r="AB91" s="52">
        <v>13.572000000000001</v>
      </c>
      <c r="AC91" s="12">
        <v>0</v>
      </c>
      <c r="AD91" s="52">
        <f t="shared" si="8"/>
        <v>12.443349828000001</v>
      </c>
      <c r="AE91" s="52">
        <f t="shared" si="9"/>
        <v>12.443349828000001</v>
      </c>
      <c r="AF91" s="52">
        <f t="shared" si="10"/>
        <v>0</v>
      </c>
      <c r="AG91" s="52">
        <f t="shared" si="11"/>
        <v>0</v>
      </c>
      <c r="AH91" s="52">
        <f t="shared" si="111"/>
        <v>12.443349828000001</v>
      </c>
      <c r="AI91" s="52">
        <f t="shared" si="112"/>
        <v>0</v>
      </c>
      <c r="AJ91" s="52">
        <f t="shared" si="14"/>
        <v>0</v>
      </c>
      <c r="AK91" s="52">
        <v>0</v>
      </c>
      <c r="AL91" s="52">
        <v>0</v>
      </c>
      <c r="AM91" s="52">
        <v>0</v>
      </c>
      <c r="AN91" s="12">
        <v>0</v>
      </c>
      <c r="AO91" s="52">
        <f t="shared" si="16"/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f t="shared" si="18"/>
        <v>0</v>
      </c>
      <c r="AU91" s="52">
        <v>0</v>
      </c>
      <c r="AV91" s="52">
        <v>0</v>
      </c>
      <c r="AW91" s="52">
        <v>0</v>
      </c>
      <c r="AX91" s="12">
        <v>0</v>
      </c>
      <c r="AY91" s="52">
        <f t="shared" si="58"/>
        <v>12.443349828000001</v>
      </c>
      <c r="AZ91" s="52">
        <v>0</v>
      </c>
      <c r="BA91" s="52">
        <v>0</v>
      </c>
      <c r="BB91" s="52">
        <v>12.443349828000001</v>
      </c>
      <c r="BC91" s="12">
        <v>0</v>
      </c>
    </row>
    <row r="92" spans="1:1024" ht="25.5" x14ac:dyDescent="0.2">
      <c r="A92" s="14" t="s">
        <v>138</v>
      </c>
      <c r="B92" s="17" t="s">
        <v>267</v>
      </c>
      <c r="C92" s="16" t="s">
        <v>268</v>
      </c>
      <c r="D92" s="52">
        <f t="shared" ref="D92" si="166">E92</f>
        <v>22.56</v>
      </c>
      <c r="E92" s="52">
        <f t="shared" ref="E92" si="167">SUM(F92:I92)</f>
        <v>22.56</v>
      </c>
      <c r="F92" s="52">
        <f t="shared" ref="F92" si="168">SUM(K92,P92,U92,Z92)</f>
        <v>0</v>
      </c>
      <c r="G92" s="52">
        <f t="shared" ref="G92" si="169">SUM(L92,Q92,V92,AA92)</f>
        <v>0</v>
      </c>
      <c r="H92" s="52">
        <f t="shared" si="109"/>
        <v>22.56</v>
      </c>
      <c r="I92" s="52">
        <f t="shared" si="110"/>
        <v>0</v>
      </c>
      <c r="J92" s="52" t="s">
        <v>76</v>
      </c>
      <c r="K92" s="52" t="s">
        <v>76</v>
      </c>
      <c r="L92" s="52" t="s">
        <v>76</v>
      </c>
      <c r="M92" s="52" t="s">
        <v>76</v>
      </c>
      <c r="N92" s="12" t="s">
        <v>76</v>
      </c>
      <c r="O92" s="52" t="s">
        <v>76</v>
      </c>
      <c r="P92" s="52" t="s">
        <v>76</v>
      </c>
      <c r="Q92" s="52" t="s">
        <v>76</v>
      </c>
      <c r="R92" s="52" t="s">
        <v>76</v>
      </c>
      <c r="S92" s="12" t="s">
        <v>76</v>
      </c>
      <c r="T92" s="52" t="s">
        <v>76</v>
      </c>
      <c r="U92" s="52" t="s">
        <v>76</v>
      </c>
      <c r="V92" s="52" t="s">
        <v>76</v>
      </c>
      <c r="W92" s="52" t="s">
        <v>76</v>
      </c>
      <c r="X92" s="12" t="s">
        <v>76</v>
      </c>
      <c r="Y92" s="52">
        <v>22.56</v>
      </c>
      <c r="Z92" s="52">
        <v>0</v>
      </c>
      <c r="AA92" s="52">
        <v>0</v>
      </c>
      <c r="AB92" s="52">
        <v>22.56</v>
      </c>
      <c r="AC92" s="12">
        <v>0</v>
      </c>
      <c r="AD92" s="52">
        <f t="shared" ref="AD92" si="170">AE92</f>
        <v>27.638374932000001</v>
      </c>
      <c r="AE92" s="52">
        <f t="shared" ref="AE92" si="171">SUM(AF92:AI92)</f>
        <v>27.638374932000001</v>
      </c>
      <c r="AF92" s="52">
        <f t="shared" ref="AF92" si="172">SUM(AK92,AP92,AU92,AZ92)</f>
        <v>0</v>
      </c>
      <c r="AG92" s="52">
        <f t="shared" ref="AG92" si="173">SUM(AL92,AQ92,AV92,BA92)</f>
        <v>0</v>
      </c>
      <c r="AH92" s="52">
        <f t="shared" si="111"/>
        <v>27.638374932000001</v>
      </c>
      <c r="AI92" s="52">
        <f t="shared" si="112"/>
        <v>0</v>
      </c>
      <c r="AJ92" s="52">
        <f t="shared" ref="AJ92:AJ148" si="174">SUM(AK92:AN92)</f>
        <v>0</v>
      </c>
      <c r="AK92" s="52">
        <v>0</v>
      </c>
      <c r="AL92" s="52">
        <v>0</v>
      </c>
      <c r="AM92" s="52">
        <v>0</v>
      </c>
      <c r="AN92" s="12">
        <v>0</v>
      </c>
      <c r="AO92" s="52">
        <f t="shared" ref="AO92:AO148" si="175">SUM(AP92:AS92)</f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f t="shared" ref="AT92:AT148" si="176">SUM(AU92:AX92)</f>
        <v>0</v>
      </c>
      <c r="AU92" s="52">
        <v>0</v>
      </c>
      <c r="AV92" s="52">
        <v>0</v>
      </c>
      <c r="AW92" s="52">
        <v>0</v>
      </c>
      <c r="AX92" s="12">
        <v>0</v>
      </c>
      <c r="AY92" s="52">
        <f t="shared" ref="AY92:AY148" si="177">SUM(AZ92:BC92)</f>
        <v>27.638374932000001</v>
      </c>
      <c r="AZ92" s="52">
        <v>0</v>
      </c>
      <c r="BA92" s="52">
        <v>0</v>
      </c>
      <c r="BB92" s="52">
        <v>27.638374932000001</v>
      </c>
      <c r="BC92" s="12">
        <v>0</v>
      </c>
    </row>
    <row r="93" spans="1:1024" x14ac:dyDescent="0.2">
      <c r="A93" s="31" t="s">
        <v>139</v>
      </c>
      <c r="B93" s="32" t="s">
        <v>130</v>
      </c>
      <c r="C93" s="32" t="s">
        <v>151</v>
      </c>
      <c r="D93" s="54">
        <f t="shared" ref="D93:D147" si="178">E93</f>
        <v>21.263999999999999</v>
      </c>
      <c r="E93" s="54">
        <f t="shared" ref="E93:E147" si="179">SUM(F93:I93)</f>
        <v>21.263999999999999</v>
      </c>
      <c r="F93" s="54">
        <f t="shared" ref="F93:F147" si="180">SUM(K93,P93,U93,Z93)</f>
        <v>0</v>
      </c>
      <c r="G93" s="54">
        <f t="shared" ref="G93:G147" si="181">SUM(L93,Q93,V93,AA93)</f>
        <v>0</v>
      </c>
      <c r="H93" s="54">
        <f t="shared" si="109"/>
        <v>21.263999999999999</v>
      </c>
      <c r="I93" s="54">
        <f t="shared" si="110"/>
        <v>0</v>
      </c>
      <c r="J93" s="54" t="s">
        <v>76</v>
      </c>
      <c r="K93" s="54" t="s">
        <v>76</v>
      </c>
      <c r="L93" s="54" t="s">
        <v>76</v>
      </c>
      <c r="M93" s="54" t="s">
        <v>76</v>
      </c>
      <c r="N93" s="44" t="s">
        <v>76</v>
      </c>
      <c r="O93" s="54" t="s">
        <v>76</v>
      </c>
      <c r="P93" s="54" t="s">
        <v>76</v>
      </c>
      <c r="Q93" s="54" t="s">
        <v>76</v>
      </c>
      <c r="R93" s="54" t="s">
        <v>76</v>
      </c>
      <c r="S93" s="44" t="s">
        <v>76</v>
      </c>
      <c r="T93" s="54" t="s">
        <v>76</v>
      </c>
      <c r="U93" s="54" t="s">
        <v>76</v>
      </c>
      <c r="V93" s="54" t="s">
        <v>76</v>
      </c>
      <c r="W93" s="54" t="s">
        <v>76</v>
      </c>
      <c r="X93" s="44" t="s">
        <v>76</v>
      </c>
      <c r="Y93" s="54">
        <f>SUM(Z93:AC93)</f>
        <v>21.263999999999999</v>
      </c>
      <c r="Z93" s="54">
        <f t="shared" ref="Z93:AA93" si="182">SUM(Z94:Z94)</f>
        <v>0</v>
      </c>
      <c r="AA93" s="54">
        <f t="shared" si="182"/>
        <v>0</v>
      </c>
      <c r="AB93" s="54">
        <f>SUM(AB94:AB95)</f>
        <v>21.263999999999999</v>
      </c>
      <c r="AC93" s="44">
        <v>0</v>
      </c>
      <c r="AD93" s="54">
        <f t="shared" ref="AD93:AD148" si="183">AE93</f>
        <v>19.273617420000001</v>
      </c>
      <c r="AE93" s="54">
        <f t="shared" ref="AE93:AE148" si="184">SUM(AF93:AI93)</f>
        <v>19.273617420000001</v>
      </c>
      <c r="AF93" s="54">
        <f t="shared" ref="AF93:AF148" si="185">SUM(AK93,AP93,AU93,AZ93)</f>
        <v>0</v>
      </c>
      <c r="AG93" s="54">
        <f t="shared" ref="AG93:AG148" si="186">SUM(AL93,AQ93,AV93,BA93)</f>
        <v>0</v>
      </c>
      <c r="AH93" s="54">
        <f t="shared" si="111"/>
        <v>19.273617420000001</v>
      </c>
      <c r="AI93" s="54">
        <f t="shared" si="112"/>
        <v>0</v>
      </c>
      <c r="AJ93" s="54">
        <f t="shared" si="174"/>
        <v>0</v>
      </c>
      <c r="AK93" s="54">
        <f t="shared" ref="AK93:AN93" si="187">SUM(AK94:AK94)</f>
        <v>0</v>
      </c>
      <c r="AL93" s="54">
        <f t="shared" si="187"/>
        <v>0</v>
      </c>
      <c r="AM93" s="54">
        <f t="shared" si="187"/>
        <v>0</v>
      </c>
      <c r="AN93" s="44">
        <f t="shared" si="187"/>
        <v>0</v>
      </c>
      <c r="AO93" s="54">
        <f t="shared" si="175"/>
        <v>0</v>
      </c>
      <c r="AP93" s="54">
        <f t="shared" ref="AP93:AS93" si="188">SUM(AP94:AP94)</f>
        <v>0</v>
      </c>
      <c r="AQ93" s="54">
        <f t="shared" si="188"/>
        <v>0</v>
      </c>
      <c r="AR93" s="54">
        <f t="shared" si="188"/>
        <v>0</v>
      </c>
      <c r="AS93" s="54">
        <f t="shared" si="188"/>
        <v>0</v>
      </c>
      <c r="AT93" s="54">
        <f t="shared" si="176"/>
        <v>0</v>
      </c>
      <c r="AU93" s="54">
        <f t="shared" ref="AU93:AX93" si="189">SUM(AU94:AU94)</f>
        <v>0</v>
      </c>
      <c r="AV93" s="54">
        <f t="shared" si="189"/>
        <v>0</v>
      </c>
      <c r="AW93" s="54">
        <f>SUM(AW94:AW95)</f>
        <v>0</v>
      </c>
      <c r="AX93" s="44">
        <f t="shared" si="189"/>
        <v>0</v>
      </c>
      <c r="AY93" s="54">
        <f t="shared" si="177"/>
        <v>19.273617420000001</v>
      </c>
      <c r="AZ93" s="54">
        <f t="shared" ref="AZ93:BC93" si="190">SUM(AZ94:AZ94)</f>
        <v>0</v>
      </c>
      <c r="BA93" s="54">
        <f t="shared" si="190"/>
        <v>0</v>
      </c>
      <c r="BB93" s="54">
        <f>SUM(BB94:BB95)</f>
        <v>19.273617420000001</v>
      </c>
      <c r="BC93" s="44">
        <f t="shared" si="190"/>
        <v>0</v>
      </c>
    </row>
    <row r="94" spans="1:1024" s="49" customFormat="1" ht="51" x14ac:dyDescent="0.2">
      <c r="A94" s="50" t="s">
        <v>139</v>
      </c>
      <c r="B94" s="17" t="s">
        <v>269</v>
      </c>
      <c r="C94" s="46" t="s">
        <v>270</v>
      </c>
      <c r="D94" s="56">
        <f t="shared" si="178"/>
        <v>3.9</v>
      </c>
      <c r="E94" s="56">
        <f t="shared" si="179"/>
        <v>3.9</v>
      </c>
      <c r="F94" s="56">
        <f t="shared" si="180"/>
        <v>0</v>
      </c>
      <c r="G94" s="56">
        <f t="shared" si="181"/>
        <v>0</v>
      </c>
      <c r="H94" s="56">
        <f t="shared" si="109"/>
        <v>3.9</v>
      </c>
      <c r="I94" s="56">
        <f t="shared" si="110"/>
        <v>0</v>
      </c>
      <c r="J94" s="56" t="s">
        <v>76</v>
      </c>
      <c r="K94" s="56" t="s">
        <v>76</v>
      </c>
      <c r="L94" s="56" t="s">
        <v>76</v>
      </c>
      <c r="M94" s="56" t="s">
        <v>76</v>
      </c>
      <c r="N94" s="57" t="s">
        <v>76</v>
      </c>
      <c r="O94" s="56" t="s">
        <v>76</v>
      </c>
      <c r="P94" s="56" t="s">
        <v>76</v>
      </c>
      <c r="Q94" s="56" t="s">
        <v>76</v>
      </c>
      <c r="R94" s="56" t="s">
        <v>76</v>
      </c>
      <c r="S94" s="57" t="s">
        <v>76</v>
      </c>
      <c r="T94" s="56" t="s">
        <v>76</v>
      </c>
      <c r="U94" s="56" t="s">
        <v>76</v>
      </c>
      <c r="V94" s="56" t="s">
        <v>76</v>
      </c>
      <c r="W94" s="56" t="s">
        <v>76</v>
      </c>
      <c r="X94" s="57" t="s">
        <v>76</v>
      </c>
      <c r="Y94" s="56">
        <v>3.9</v>
      </c>
      <c r="Z94" s="12">
        <v>0</v>
      </c>
      <c r="AA94" s="12">
        <v>0</v>
      </c>
      <c r="AB94" s="56">
        <v>3.9</v>
      </c>
      <c r="AC94" s="47">
        <v>0</v>
      </c>
      <c r="AD94" s="56">
        <f t="shared" ref="AD94:AD95" si="191">AE94</f>
        <v>3.7650167280000004</v>
      </c>
      <c r="AE94" s="56">
        <f t="shared" ref="AE94:AE95" si="192">SUM(AF94:AI94)</f>
        <v>3.7650167280000004</v>
      </c>
      <c r="AF94" s="56">
        <f t="shared" ref="AF94:AF95" si="193">SUM(AK94,AP94,AU94,AZ94)</f>
        <v>0</v>
      </c>
      <c r="AG94" s="56">
        <f t="shared" ref="AG94:AG95" si="194">SUM(AL94,AQ94,AV94,BA94)</f>
        <v>0</v>
      </c>
      <c r="AH94" s="56">
        <f t="shared" si="111"/>
        <v>3.7650167280000004</v>
      </c>
      <c r="AI94" s="56">
        <f t="shared" si="112"/>
        <v>0</v>
      </c>
      <c r="AJ94" s="56">
        <f t="shared" si="174"/>
        <v>0</v>
      </c>
      <c r="AK94" s="56">
        <v>0</v>
      </c>
      <c r="AL94" s="56">
        <v>0</v>
      </c>
      <c r="AM94" s="56">
        <v>0</v>
      </c>
      <c r="AN94" s="57">
        <v>0</v>
      </c>
      <c r="AO94" s="56">
        <f t="shared" si="175"/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1.8760001399999999</v>
      </c>
      <c r="AU94" s="56">
        <v>0</v>
      </c>
      <c r="AV94" s="56">
        <v>0</v>
      </c>
      <c r="AW94" s="56">
        <v>0</v>
      </c>
      <c r="AX94" s="57">
        <v>0</v>
      </c>
      <c r="AY94" s="56">
        <f t="shared" si="177"/>
        <v>3.7650167280000004</v>
      </c>
      <c r="AZ94" s="56">
        <v>0</v>
      </c>
      <c r="BA94" s="56">
        <v>0</v>
      </c>
      <c r="BB94" s="56">
        <v>3.7650167280000004</v>
      </c>
      <c r="BC94" s="57">
        <v>0</v>
      </c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48"/>
      <c r="HH94" s="48"/>
      <c r="HI94" s="48"/>
      <c r="HJ94" s="48"/>
      <c r="HK94" s="48"/>
      <c r="HL94" s="48"/>
      <c r="HM94" s="48"/>
      <c r="HN94" s="48"/>
      <c r="HO94" s="48"/>
      <c r="HP94" s="48"/>
      <c r="HQ94" s="48"/>
      <c r="HR94" s="48"/>
      <c r="HS94" s="48"/>
      <c r="HT94" s="48"/>
      <c r="HU94" s="48"/>
      <c r="HV94" s="48"/>
      <c r="HW94" s="48"/>
      <c r="HX94" s="48"/>
      <c r="HY94" s="48"/>
      <c r="HZ94" s="48"/>
      <c r="IA94" s="48"/>
      <c r="IB94" s="48"/>
      <c r="IC94" s="48"/>
      <c r="ID94" s="48"/>
      <c r="IE94" s="48"/>
      <c r="IF94" s="48"/>
      <c r="IG94" s="48"/>
      <c r="IH94" s="48"/>
      <c r="II94" s="48"/>
      <c r="IJ94" s="48"/>
      <c r="IK94" s="48"/>
      <c r="IL94" s="48"/>
      <c r="IM94" s="48"/>
      <c r="IN94" s="48"/>
      <c r="IO94" s="48"/>
      <c r="IP94" s="48"/>
      <c r="IQ94" s="48"/>
      <c r="IR94" s="48"/>
      <c r="IS94" s="48"/>
      <c r="IT94" s="48"/>
      <c r="IU94" s="48"/>
      <c r="IV94" s="48"/>
      <c r="IW94" s="48"/>
      <c r="IX94" s="48"/>
      <c r="IY94" s="48"/>
      <c r="IZ94" s="48"/>
      <c r="JA94" s="48"/>
      <c r="JB94" s="48"/>
      <c r="JC94" s="48"/>
      <c r="JD94" s="48"/>
      <c r="JE94" s="48"/>
      <c r="JF94" s="48"/>
      <c r="JG94" s="48"/>
      <c r="JH94" s="48"/>
      <c r="JI94" s="48"/>
      <c r="JJ94" s="48"/>
      <c r="JK94" s="48"/>
      <c r="JL94" s="48"/>
      <c r="JM94" s="48"/>
      <c r="JN94" s="48"/>
      <c r="JO94" s="48"/>
      <c r="JP94" s="48"/>
      <c r="JQ94" s="48"/>
      <c r="JR94" s="48"/>
      <c r="JS94" s="48"/>
      <c r="JT94" s="48"/>
      <c r="JU94" s="48"/>
      <c r="JV94" s="48"/>
      <c r="JW94" s="48"/>
      <c r="JX94" s="48"/>
      <c r="JY94" s="48"/>
      <c r="JZ94" s="48"/>
      <c r="KA94" s="48"/>
      <c r="KB94" s="48"/>
      <c r="KC94" s="48"/>
      <c r="KD94" s="48"/>
      <c r="KE94" s="48"/>
      <c r="KF94" s="48"/>
      <c r="KG94" s="48"/>
      <c r="KH94" s="48"/>
      <c r="KI94" s="48"/>
      <c r="KJ94" s="48"/>
      <c r="KK94" s="48"/>
      <c r="KL94" s="48"/>
      <c r="KM94" s="48"/>
      <c r="KN94" s="48"/>
      <c r="KO94" s="48"/>
      <c r="KP94" s="48"/>
      <c r="KQ94" s="48"/>
      <c r="KR94" s="48"/>
      <c r="KS94" s="48"/>
      <c r="KT94" s="48"/>
      <c r="KU94" s="48"/>
      <c r="KV94" s="48"/>
      <c r="KW94" s="48"/>
      <c r="KX94" s="48"/>
      <c r="KY94" s="48"/>
      <c r="KZ94" s="48"/>
      <c r="LA94" s="48"/>
      <c r="LB94" s="48"/>
      <c r="LC94" s="48"/>
      <c r="LD94" s="48"/>
      <c r="LE94" s="48"/>
      <c r="LF94" s="48"/>
      <c r="LG94" s="48"/>
      <c r="LH94" s="48"/>
      <c r="LI94" s="48"/>
      <c r="LJ94" s="48"/>
      <c r="LK94" s="48"/>
      <c r="LL94" s="48"/>
      <c r="LM94" s="48"/>
      <c r="LN94" s="48"/>
      <c r="LO94" s="48"/>
      <c r="LP94" s="48"/>
      <c r="LQ94" s="48"/>
      <c r="LR94" s="48"/>
      <c r="LS94" s="48"/>
      <c r="LT94" s="48"/>
      <c r="LU94" s="48"/>
      <c r="LV94" s="48"/>
      <c r="LW94" s="48"/>
      <c r="LX94" s="48"/>
      <c r="LY94" s="48"/>
      <c r="LZ94" s="48"/>
      <c r="MA94" s="48"/>
      <c r="MB94" s="48"/>
      <c r="MC94" s="48"/>
      <c r="MD94" s="48"/>
      <c r="ME94" s="48"/>
      <c r="MF94" s="48"/>
      <c r="MG94" s="48"/>
      <c r="MH94" s="48"/>
      <c r="MI94" s="48"/>
      <c r="MJ94" s="48"/>
      <c r="MK94" s="48"/>
      <c r="ML94" s="48"/>
      <c r="MM94" s="48"/>
      <c r="MN94" s="48"/>
      <c r="MO94" s="48"/>
      <c r="MP94" s="48"/>
      <c r="MQ94" s="48"/>
      <c r="MR94" s="48"/>
      <c r="MS94" s="48"/>
      <c r="MT94" s="48"/>
      <c r="MU94" s="48"/>
      <c r="MV94" s="48"/>
      <c r="MW94" s="48"/>
      <c r="MX94" s="48"/>
      <c r="MY94" s="48"/>
      <c r="MZ94" s="48"/>
      <c r="NA94" s="48"/>
      <c r="NB94" s="48"/>
      <c r="NC94" s="48"/>
      <c r="ND94" s="48"/>
      <c r="NE94" s="48"/>
      <c r="NF94" s="48"/>
      <c r="NG94" s="48"/>
      <c r="NH94" s="48"/>
      <c r="NI94" s="48"/>
      <c r="NJ94" s="48"/>
      <c r="NK94" s="48"/>
      <c r="NL94" s="48"/>
      <c r="NM94" s="48"/>
      <c r="NN94" s="48"/>
      <c r="NO94" s="48"/>
      <c r="NP94" s="48"/>
      <c r="NQ94" s="48"/>
      <c r="NR94" s="48"/>
      <c r="NS94" s="48"/>
      <c r="NT94" s="48"/>
      <c r="NU94" s="48"/>
      <c r="NV94" s="48"/>
      <c r="NW94" s="48"/>
      <c r="NX94" s="48"/>
      <c r="NY94" s="48"/>
      <c r="NZ94" s="48"/>
      <c r="OA94" s="48"/>
      <c r="OB94" s="48"/>
      <c r="OC94" s="48"/>
      <c r="OD94" s="48"/>
      <c r="OE94" s="48"/>
      <c r="OF94" s="48"/>
      <c r="OG94" s="48"/>
      <c r="OH94" s="48"/>
      <c r="OI94" s="48"/>
      <c r="OJ94" s="48"/>
      <c r="OK94" s="48"/>
      <c r="OL94" s="48"/>
      <c r="OM94" s="48"/>
      <c r="ON94" s="48"/>
      <c r="OO94" s="48"/>
      <c r="OP94" s="48"/>
      <c r="OQ94" s="48"/>
      <c r="OR94" s="48"/>
      <c r="OS94" s="48"/>
      <c r="OT94" s="48"/>
      <c r="OU94" s="48"/>
      <c r="OV94" s="48"/>
      <c r="OW94" s="48"/>
      <c r="OX94" s="48"/>
      <c r="OY94" s="48"/>
      <c r="OZ94" s="48"/>
      <c r="PA94" s="48"/>
      <c r="PB94" s="48"/>
      <c r="PC94" s="48"/>
      <c r="PD94" s="48"/>
      <c r="PE94" s="48"/>
      <c r="PF94" s="48"/>
      <c r="PG94" s="48"/>
      <c r="PH94" s="48"/>
      <c r="PI94" s="48"/>
      <c r="PJ94" s="48"/>
      <c r="PK94" s="48"/>
      <c r="PL94" s="48"/>
      <c r="PM94" s="48"/>
      <c r="PN94" s="48"/>
      <c r="PO94" s="48"/>
      <c r="PP94" s="48"/>
      <c r="PQ94" s="48"/>
      <c r="PR94" s="48"/>
      <c r="PS94" s="48"/>
      <c r="PT94" s="48"/>
      <c r="PU94" s="48"/>
      <c r="PV94" s="48"/>
      <c r="PW94" s="48"/>
      <c r="PX94" s="48"/>
      <c r="PY94" s="48"/>
      <c r="PZ94" s="48"/>
      <c r="QA94" s="48"/>
      <c r="QB94" s="48"/>
      <c r="QC94" s="48"/>
      <c r="QD94" s="48"/>
      <c r="QE94" s="48"/>
      <c r="QF94" s="48"/>
      <c r="QG94" s="48"/>
      <c r="QH94" s="48"/>
      <c r="QI94" s="48"/>
      <c r="QJ94" s="48"/>
      <c r="QK94" s="48"/>
      <c r="QL94" s="48"/>
      <c r="QM94" s="48"/>
      <c r="QN94" s="48"/>
      <c r="QO94" s="48"/>
      <c r="QP94" s="48"/>
      <c r="QQ94" s="48"/>
      <c r="QR94" s="48"/>
      <c r="QS94" s="48"/>
      <c r="QT94" s="48"/>
      <c r="QU94" s="48"/>
      <c r="QV94" s="48"/>
      <c r="QW94" s="48"/>
      <c r="QX94" s="48"/>
      <c r="QY94" s="48"/>
      <c r="QZ94" s="48"/>
      <c r="RA94" s="48"/>
      <c r="RB94" s="48"/>
      <c r="RC94" s="48"/>
      <c r="RD94" s="48"/>
      <c r="RE94" s="48"/>
      <c r="RF94" s="48"/>
      <c r="RG94" s="48"/>
      <c r="RH94" s="48"/>
      <c r="RI94" s="48"/>
      <c r="RJ94" s="48"/>
      <c r="RK94" s="48"/>
      <c r="RL94" s="48"/>
      <c r="RM94" s="48"/>
      <c r="RN94" s="48"/>
      <c r="RO94" s="48"/>
      <c r="RP94" s="48"/>
      <c r="RQ94" s="48"/>
      <c r="RR94" s="48"/>
      <c r="RS94" s="48"/>
      <c r="RT94" s="48"/>
      <c r="RU94" s="48"/>
      <c r="RV94" s="48"/>
      <c r="RW94" s="48"/>
      <c r="RX94" s="48"/>
      <c r="RY94" s="48"/>
      <c r="RZ94" s="48"/>
      <c r="SA94" s="48"/>
      <c r="SB94" s="48"/>
      <c r="SC94" s="48"/>
      <c r="SD94" s="48"/>
      <c r="SE94" s="48"/>
      <c r="SF94" s="48"/>
      <c r="SG94" s="48"/>
      <c r="SH94" s="48"/>
      <c r="SI94" s="48"/>
      <c r="SJ94" s="48"/>
      <c r="SK94" s="48"/>
      <c r="SL94" s="48"/>
      <c r="SM94" s="48"/>
      <c r="SN94" s="48"/>
      <c r="SO94" s="48"/>
      <c r="SP94" s="48"/>
      <c r="SQ94" s="48"/>
      <c r="SR94" s="48"/>
      <c r="SS94" s="48"/>
      <c r="ST94" s="48"/>
      <c r="SU94" s="48"/>
      <c r="SV94" s="48"/>
      <c r="SW94" s="48"/>
      <c r="SX94" s="48"/>
      <c r="SY94" s="48"/>
      <c r="SZ94" s="48"/>
      <c r="TA94" s="48"/>
      <c r="TB94" s="48"/>
      <c r="TC94" s="48"/>
      <c r="TD94" s="48"/>
      <c r="TE94" s="48"/>
      <c r="TF94" s="48"/>
      <c r="TG94" s="48"/>
      <c r="TH94" s="48"/>
      <c r="TI94" s="48"/>
      <c r="TJ94" s="48"/>
      <c r="TK94" s="48"/>
      <c r="TL94" s="48"/>
      <c r="TM94" s="48"/>
      <c r="TN94" s="48"/>
      <c r="TO94" s="48"/>
      <c r="TP94" s="48"/>
      <c r="TQ94" s="48"/>
      <c r="TR94" s="48"/>
      <c r="TS94" s="48"/>
      <c r="TT94" s="48"/>
      <c r="TU94" s="48"/>
      <c r="TV94" s="48"/>
      <c r="TW94" s="48"/>
      <c r="TX94" s="48"/>
      <c r="TY94" s="48"/>
      <c r="TZ94" s="48"/>
      <c r="UA94" s="48"/>
      <c r="UB94" s="48"/>
      <c r="UC94" s="48"/>
      <c r="UD94" s="48"/>
      <c r="UE94" s="48"/>
      <c r="UF94" s="48"/>
      <c r="UG94" s="48"/>
      <c r="UH94" s="48"/>
      <c r="UI94" s="48"/>
      <c r="UJ94" s="48"/>
      <c r="UK94" s="48"/>
      <c r="UL94" s="48"/>
      <c r="UM94" s="48"/>
      <c r="UN94" s="48"/>
      <c r="UO94" s="48"/>
      <c r="UP94" s="48"/>
      <c r="UQ94" s="48"/>
      <c r="UR94" s="48"/>
      <c r="US94" s="48"/>
      <c r="UT94" s="48"/>
      <c r="UU94" s="48"/>
      <c r="UV94" s="48"/>
      <c r="UW94" s="48"/>
      <c r="UX94" s="48"/>
      <c r="UY94" s="48"/>
      <c r="UZ94" s="48"/>
      <c r="VA94" s="48"/>
      <c r="VB94" s="48"/>
      <c r="VC94" s="48"/>
      <c r="VD94" s="48"/>
      <c r="VE94" s="48"/>
      <c r="VF94" s="48"/>
      <c r="VG94" s="48"/>
      <c r="VH94" s="48"/>
      <c r="VI94" s="48"/>
      <c r="VJ94" s="48"/>
      <c r="VK94" s="48"/>
      <c r="VL94" s="48"/>
      <c r="VM94" s="48"/>
      <c r="VN94" s="48"/>
      <c r="VO94" s="48"/>
      <c r="VP94" s="48"/>
      <c r="VQ94" s="48"/>
      <c r="VR94" s="48"/>
      <c r="VS94" s="48"/>
      <c r="VT94" s="48"/>
      <c r="VU94" s="48"/>
      <c r="VV94" s="48"/>
      <c r="VW94" s="48"/>
      <c r="VX94" s="48"/>
      <c r="VY94" s="48"/>
      <c r="VZ94" s="48"/>
      <c r="WA94" s="48"/>
      <c r="WB94" s="48"/>
      <c r="WC94" s="48"/>
      <c r="WD94" s="48"/>
      <c r="WE94" s="48"/>
      <c r="WF94" s="48"/>
      <c r="WG94" s="48"/>
      <c r="WH94" s="48"/>
      <c r="WI94" s="48"/>
      <c r="WJ94" s="48"/>
      <c r="WK94" s="48"/>
      <c r="WL94" s="48"/>
      <c r="WM94" s="48"/>
      <c r="WN94" s="48"/>
      <c r="WO94" s="48"/>
      <c r="WP94" s="48"/>
      <c r="WQ94" s="48"/>
      <c r="WR94" s="48"/>
      <c r="WS94" s="48"/>
      <c r="WT94" s="48"/>
      <c r="WU94" s="48"/>
      <c r="WV94" s="48"/>
      <c r="WW94" s="48"/>
      <c r="WX94" s="48"/>
      <c r="WY94" s="48"/>
      <c r="WZ94" s="48"/>
      <c r="XA94" s="48"/>
      <c r="XB94" s="48"/>
      <c r="XC94" s="48"/>
      <c r="XD94" s="48"/>
      <c r="XE94" s="48"/>
      <c r="XF94" s="48"/>
      <c r="XG94" s="48"/>
      <c r="XH94" s="48"/>
      <c r="XI94" s="48"/>
      <c r="XJ94" s="48"/>
      <c r="XK94" s="48"/>
      <c r="XL94" s="48"/>
      <c r="XM94" s="48"/>
      <c r="XN94" s="48"/>
      <c r="XO94" s="48"/>
      <c r="XP94" s="48"/>
      <c r="XQ94" s="48"/>
      <c r="XR94" s="48"/>
      <c r="XS94" s="48"/>
      <c r="XT94" s="48"/>
      <c r="XU94" s="48"/>
      <c r="XV94" s="48"/>
      <c r="XW94" s="48"/>
      <c r="XX94" s="48"/>
      <c r="XY94" s="48"/>
      <c r="XZ94" s="48"/>
      <c r="YA94" s="48"/>
      <c r="YB94" s="48"/>
      <c r="YC94" s="48"/>
      <c r="YD94" s="48"/>
      <c r="YE94" s="48"/>
      <c r="YF94" s="48"/>
      <c r="YG94" s="48"/>
      <c r="YH94" s="48"/>
      <c r="YI94" s="48"/>
      <c r="YJ94" s="48"/>
      <c r="YK94" s="48"/>
      <c r="YL94" s="48"/>
      <c r="YM94" s="48"/>
      <c r="YN94" s="48"/>
      <c r="YO94" s="48"/>
      <c r="YP94" s="48"/>
      <c r="YQ94" s="48"/>
      <c r="YR94" s="48"/>
      <c r="YS94" s="48"/>
      <c r="YT94" s="48"/>
      <c r="YU94" s="48"/>
      <c r="YV94" s="48"/>
      <c r="YW94" s="48"/>
      <c r="YX94" s="48"/>
      <c r="YY94" s="48"/>
      <c r="YZ94" s="48"/>
      <c r="ZA94" s="48"/>
      <c r="ZB94" s="48"/>
      <c r="ZC94" s="48"/>
      <c r="ZD94" s="48"/>
      <c r="ZE94" s="48"/>
      <c r="ZF94" s="48"/>
      <c r="ZG94" s="48"/>
      <c r="ZH94" s="48"/>
      <c r="ZI94" s="48"/>
      <c r="ZJ94" s="48"/>
      <c r="ZK94" s="48"/>
      <c r="ZL94" s="48"/>
      <c r="ZM94" s="48"/>
      <c r="ZN94" s="48"/>
      <c r="ZO94" s="48"/>
      <c r="ZP94" s="48"/>
      <c r="ZQ94" s="48"/>
      <c r="ZR94" s="48"/>
      <c r="ZS94" s="48"/>
      <c r="ZT94" s="48"/>
      <c r="ZU94" s="48"/>
      <c r="ZV94" s="48"/>
      <c r="ZW94" s="48"/>
      <c r="ZX94" s="48"/>
      <c r="ZY94" s="48"/>
      <c r="ZZ94" s="48"/>
      <c r="AAA94" s="48"/>
      <c r="AAB94" s="48"/>
      <c r="AAC94" s="48"/>
      <c r="AAD94" s="48"/>
      <c r="AAE94" s="48"/>
      <c r="AAF94" s="48"/>
      <c r="AAG94" s="48"/>
      <c r="AAH94" s="48"/>
      <c r="AAI94" s="48"/>
      <c r="AAJ94" s="48"/>
      <c r="AAK94" s="48"/>
      <c r="AAL94" s="48"/>
      <c r="AAM94" s="48"/>
      <c r="AAN94" s="48"/>
      <c r="AAO94" s="48"/>
      <c r="AAP94" s="48"/>
      <c r="AAQ94" s="48"/>
      <c r="AAR94" s="48"/>
      <c r="AAS94" s="48"/>
      <c r="AAT94" s="48"/>
      <c r="AAU94" s="48"/>
      <c r="AAV94" s="48"/>
      <c r="AAW94" s="48"/>
      <c r="AAX94" s="48"/>
      <c r="AAY94" s="48"/>
      <c r="AAZ94" s="48"/>
      <c r="ABA94" s="48"/>
      <c r="ABB94" s="48"/>
      <c r="ABC94" s="48"/>
      <c r="ABD94" s="48"/>
      <c r="ABE94" s="48"/>
      <c r="ABF94" s="48"/>
      <c r="ABG94" s="48"/>
      <c r="ABH94" s="48"/>
      <c r="ABI94" s="48"/>
      <c r="ABJ94" s="48"/>
      <c r="ABK94" s="48"/>
      <c r="ABL94" s="48"/>
      <c r="ABM94" s="48"/>
      <c r="ABN94" s="48"/>
      <c r="ABO94" s="48"/>
      <c r="ABP94" s="48"/>
      <c r="ABQ94" s="48"/>
      <c r="ABR94" s="48"/>
      <c r="ABS94" s="48"/>
      <c r="ABT94" s="48"/>
      <c r="ABU94" s="48"/>
      <c r="ABV94" s="48"/>
      <c r="ABW94" s="48"/>
      <c r="ABX94" s="48"/>
      <c r="ABY94" s="48"/>
      <c r="ABZ94" s="48"/>
      <c r="ACA94" s="48"/>
      <c r="ACB94" s="48"/>
      <c r="ACC94" s="48"/>
      <c r="ACD94" s="48"/>
      <c r="ACE94" s="48"/>
      <c r="ACF94" s="48"/>
      <c r="ACG94" s="48"/>
      <c r="ACH94" s="48"/>
      <c r="ACI94" s="48"/>
      <c r="ACJ94" s="48"/>
      <c r="ACK94" s="48"/>
      <c r="ACL94" s="48"/>
      <c r="ACM94" s="48"/>
      <c r="ACN94" s="48"/>
      <c r="ACO94" s="48"/>
      <c r="ACP94" s="48"/>
      <c r="ACQ94" s="48"/>
      <c r="ACR94" s="48"/>
      <c r="ACS94" s="48"/>
      <c r="ACT94" s="48"/>
      <c r="ACU94" s="48"/>
      <c r="ACV94" s="48"/>
      <c r="ACW94" s="48"/>
      <c r="ACX94" s="48"/>
      <c r="ACY94" s="48"/>
      <c r="ACZ94" s="48"/>
      <c r="ADA94" s="48"/>
      <c r="ADB94" s="48"/>
      <c r="ADC94" s="48"/>
      <c r="ADD94" s="48"/>
      <c r="ADE94" s="48"/>
      <c r="ADF94" s="48"/>
      <c r="ADG94" s="48"/>
      <c r="ADH94" s="48"/>
      <c r="ADI94" s="48"/>
      <c r="ADJ94" s="48"/>
      <c r="ADK94" s="48"/>
      <c r="ADL94" s="48"/>
      <c r="ADM94" s="48"/>
      <c r="ADN94" s="48"/>
      <c r="ADO94" s="48"/>
      <c r="ADP94" s="48"/>
      <c r="ADQ94" s="48"/>
      <c r="ADR94" s="48"/>
      <c r="ADS94" s="48"/>
      <c r="ADT94" s="48"/>
      <c r="ADU94" s="48"/>
      <c r="ADV94" s="48"/>
      <c r="ADW94" s="48"/>
      <c r="ADX94" s="48"/>
      <c r="ADY94" s="48"/>
      <c r="ADZ94" s="48"/>
      <c r="AEA94" s="48"/>
      <c r="AEB94" s="48"/>
      <c r="AEC94" s="48"/>
      <c r="AED94" s="48"/>
      <c r="AEE94" s="48"/>
      <c r="AEF94" s="48"/>
      <c r="AEG94" s="48"/>
      <c r="AEH94" s="48"/>
      <c r="AEI94" s="48"/>
      <c r="AEJ94" s="48"/>
      <c r="AEK94" s="48"/>
      <c r="AEL94" s="48"/>
      <c r="AEM94" s="48"/>
      <c r="AEN94" s="48"/>
      <c r="AEO94" s="48"/>
      <c r="AEP94" s="48"/>
      <c r="AEQ94" s="48"/>
      <c r="AER94" s="48"/>
      <c r="AES94" s="48"/>
      <c r="AET94" s="48"/>
      <c r="AEU94" s="48"/>
      <c r="AEV94" s="48"/>
      <c r="AEW94" s="48"/>
      <c r="AEX94" s="48"/>
      <c r="AEY94" s="48"/>
      <c r="AEZ94" s="48"/>
      <c r="AFA94" s="48"/>
      <c r="AFB94" s="48"/>
      <c r="AFC94" s="48"/>
      <c r="AFD94" s="48"/>
      <c r="AFE94" s="48"/>
      <c r="AFF94" s="48"/>
      <c r="AFG94" s="48"/>
      <c r="AFH94" s="48"/>
      <c r="AFI94" s="48"/>
      <c r="AFJ94" s="48"/>
      <c r="AFK94" s="48"/>
      <c r="AFL94" s="48"/>
      <c r="AFM94" s="48"/>
      <c r="AFN94" s="48"/>
      <c r="AFO94" s="48"/>
      <c r="AFP94" s="48"/>
      <c r="AFQ94" s="48"/>
      <c r="AFR94" s="48"/>
      <c r="AFS94" s="48"/>
      <c r="AFT94" s="48"/>
      <c r="AFU94" s="48"/>
      <c r="AFV94" s="48"/>
      <c r="AFW94" s="48"/>
      <c r="AFX94" s="48"/>
      <c r="AFY94" s="48"/>
      <c r="AFZ94" s="48"/>
      <c r="AGA94" s="48"/>
      <c r="AGB94" s="48"/>
      <c r="AGC94" s="48"/>
      <c r="AGD94" s="48"/>
      <c r="AGE94" s="48"/>
      <c r="AGF94" s="48"/>
      <c r="AGG94" s="48"/>
      <c r="AGH94" s="48"/>
      <c r="AGI94" s="48"/>
      <c r="AGJ94" s="48"/>
      <c r="AGK94" s="48"/>
      <c r="AGL94" s="48"/>
      <c r="AGM94" s="48"/>
      <c r="AGN94" s="48"/>
      <c r="AGO94" s="48"/>
      <c r="AGP94" s="48"/>
      <c r="AGQ94" s="48"/>
      <c r="AGR94" s="48"/>
      <c r="AGS94" s="48"/>
      <c r="AGT94" s="48"/>
      <c r="AGU94" s="48"/>
      <c r="AGV94" s="48"/>
      <c r="AGW94" s="48"/>
      <c r="AGX94" s="48"/>
      <c r="AGY94" s="48"/>
      <c r="AGZ94" s="48"/>
      <c r="AHA94" s="48"/>
      <c r="AHB94" s="48"/>
      <c r="AHC94" s="48"/>
      <c r="AHD94" s="48"/>
      <c r="AHE94" s="48"/>
      <c r="AHF94" s="48"/>
      <c r="AHG94" s="48"/>
      <c r="AHH94" s="48"/>
      <c r="AHI94" s="48"/>
      <c r="AHJ94" s="48"/>
      <c r="AHK94" s="48"/>
      <c r="AHL94" s="48"/>
      <c r="AHM94" s="48"/>
      <c r="AHN94" s="48"/>
      <c r="AHO94" s="48"/>
      <c r="AHP94" s="48"/>
      <c r="AHQ94" s="48"/>
      <c r="AHR94" s="48"/>
      <c r="AHS94" s="48"/>
      <c r="AHT94" s="48"/>
      <c r="AHU94" s="48"/>
      <c r="AHV94" s="48"/>
      <c r="AHW94" s="48"/>
      <c r="AHX94" s="48"/>
      <c r="AHY94" s="48"/>
      <c r="AHZ94" s="48"/>
      <c r="AIA94" s="48"/>
      <c r="AIB94" s="48"/>
      <c r="AIC94" s="48"/>
      <c r="AID94" s="48"/>
      <c r="AIE94" s="48"/>
      <c r="AIF94" s="48"/>
      <c r="AIG94" s="48"/>
      <c r="AIH94" s="48"/>
      <c r="AII94" s="48"/>
      <c r="AIJ94" s="48"/>
      <c r="AIK94" s="48"/>
      <c r="AIL94" s="48"/>
      <c r="AIM94" s="48"/>
      <c r="AIN94" s="48"/>
      <c r="AIO94" s="48"/>
      <c r="AIP94" s="48"/>
      <c r="AIQ94" s="48"/>
      <c r="AIR94" s="48"/>
      <c r="AIS94" s="48"/>
      <c r="AIT94" s="48"/>
      <c r="AIU94" s="48"/>
      <c r="AIV94" s="48"/>
      <c r="AIW94" s="48"/>
      <c r="AIX94" s="48"/>
      <c r="AIY94" s="48"/>
      <c r="AIZ94" s="48"/>
      <c r="AJA94" s="48"/>
      <c r="AJB94" s="48"/>
      <c r="AJC94" s="48"/>
      <c r="AJD94" s="48"/>
      <c r="AJE94" s="48"/>
      <c r="AJF94" s="48"/>
      <c r="AJG94" s="48"/>
      <c r="AJH94" s="48"/>
      <c r="AJI94" s="48"/>
      <c r="AJJ94" s="48"/>
      <c r="AJK94" s="48"/>
      <c r="AJL94" s="48"/>
      <c r="AJM94" s="48"/>
      <c r="AJN94" s="48"/>
      <c r="AJO94" s="48"/>
      <c r="AJP94" s="48"/>
      <c r="AJQ94" s="48"/>
      <c r="AJR94" s="48"/>
      <c r="AJS94" s="48"/>
      <c r="AJT94" s="48"/>
      <c r="AJU94" s="48"/>
      <c r="AJV94" s="48"/>
      <c r="AJW94" s="48"/>
      <c r="AJX94" s="48"/>
      <c r="AJY94" s="48"/>
      <c r="AJZ94" s="48"/>
      <c r="AKA94" s="48"/>
      <c r="AKB94" s="48"/>
      <c r="AKC94" s="48"/>
      <c r="AKD94" s="48"/>
      <c r="AKE94" s="48"/>
      <c r="AKF94" s="48"/>
      <c r="AKG94" s="48"/>
      <c r="AKH94" s="48"/>
      <c r="AKI94" s="48"/>
      <c r="AKJ94" s="48"/>
      <c r="AKK94" s="48"/>
      <c r="AKL94" s="48"/>
      <c r="AKM94" s="48"/>
      <c r="AKN94" s="48"/>
      <c r="AKO94" s="48"/>
      <c r="AKP94" s="48"/>
      <c r="AKQ94" s="48"/>
      <c r="AKR94" s="48"/>
      <c r="AKS94" s="48"/>
      <c r="AKT94" s="48"/>
      <c r="AKU94" s="48"/>
      <c r="AKV94" s="48"/>
      <c r="AKW94" s="48"/>
      <c r="AKX94" s="48"/>
      <c r="AKY94" s="48"/>
      <c r="AKZ94" s="48"/>
      <c r="ALA94" s="48"/>
      <c r="ALB94" s="48"/>
      <c r="ALC94" s="48"/>
      <c r="ALD94" s="48"/>
      <c r="ALE94" s="48"/>
      <c r="ALF94" s="48"/>
      <c r="ALG94" s="48"/>
      <c r="ALH94" s="48"/>
      <c r="ALI94" s="48"/>
      <c r="ALJ94" s="48"/>
      <c r="ALK94" s="48"/>
      <c r="ALL94" s="48"/>
      <c r="ALM94" s="48"/>
      <c r="ALN94" s="48"/>
      <c r="ALO94" s="48"/>
      <c r="ALP94" s="48"/>
      <c r="ALQ94" s="48"/>
      <c r="ALR94" s="48"/>
      <c r="ALS94" s="48"/>
      <c r="ALT94" s="48"/>
      <c r="ALU94" s="48"/>
      <c r="ALV94" s="48"/>
      <c r="ALW94" s="48"/>
      <c r="ALX94" s="48"/>
      <c r="ALY94" s="48"/>
      <c r="ALZ94" s="48"/>
      <c r="AMA94" s="48"/>
      <c r="AMB94" s="48"/>
      <c r="AMC94" s="48"/>
      <c r="AMD94" s="48"/>
      <c r="AME94" s="48"/>
      <c r="AMF94" s="48"/>
      <c r="AMG94" s="48"/>
      <c r="AMH94" s="48"/>
      <c r="AMI94" s="48"/>
      <c r="AMJ94" s="48"/>
    </row>
    <row r="95" spans="1:1024" s="49" customFormat="1" ht="25.5" x14ac:dyDescent="0.2">
      <c r="A95" s="50" t="s">
        <v>139</v>
      </c>
      <c r="B95" s="17" t="s">
        <v>271</v>
      </c>
      <c r="C95" s="46" t="s">
        <v>272</v>
      </c>
      <c r="D95" s="56">
        <f t="shared" si="178"/>
        <v>17.364000000000001</v>
      </c>
      <c r="E95" s="56">
        <f t="shared" si="179"/>
        <v>17.364000000000001</v>
      </c>
      <c r="F95" s="56">
        <f t="shared" si="180"/>
        <v>0</v>
      </c>
      <c r="G95" s="56">
        <f t="shared" si="181"/>
        <v>0</v>
      </c>
      <c r="H95" s="56">
        <f t="shared" si="109"/>
        <v>17.364000000000001</v>
      </c>
      <c r="I95" s="56">
        <f t="shared" si="110"/>
        <v>0</v>
      </c>
      <c r="J95" s="56" t="s">
        <v>76</v>
      </c>
      <c r="K95" s="56" t="s">
        <v>76</v>
      </c>
      <c r="L95" s="56" t="s">
        <v>76</v>
      </c>
      <c r="M95" s="56" t="s">
        <v>76</v>
      </c>
      <c r="N95" s="57" t="s">
        <v>76</v>
      </c>
      <c r="O95" s="56" t="s">
        <v>76</v>
      </c>
      <c r="P95" s="56" t="s">
        <v>76</v>
      </c>
      <c r="Q95" s="56" t="s">
        <v>76</v>
      </c>
      <c r="R95" s="56" t="s">
        <v>76</v>
      </c>
      <c r="S95" s="57" t="s">
        <v>76</v>
      </c>
      <c r="T95" s="56" t="s">
        <v>76</v>
      </c>
      <c r="U95" s="56" t="s">
        <v>76</v>
      </c>
      <c r="V95" s="56" t="s">
        <v>76</v>
      </c>
      <c r="W95" s="56" t="s">
        <v>76</v>
      </c>
      <c r="X95" s="57" t="s">
        <v>76</v>
      </c>
      <c r="Y95" s="56">
        <v>17.364000000000001</v>
      </c>
      <c r="Z95" s="12">
        <v>0</v>
      </c>
      <c r="AA95" s="12">
        <v>0</v>
      </c>
      <c r="AB95" s="56">
        <v>17.364000000000001</v>
      </c>
      <c r="AC95" s="47">
        <v>0</v>
      </c>
      <c r="AD95" s="56">
        <f t="shared" si="191"/>
        <v>15.508600692</v>
      </c>
      <c r="AE95" s="56">
        <f t="shared" si="192"/>
        <v>15.508600692</v>
      </c>
      <c r="AF95" s="56">
        <f t="shared" si="193"/>
        <v>0</v>
      </c>
      <c r="AG95" s="56">
        <f t="shared" si="194"/>
        <v>0</v>
      </c>
      <c r="AH95" s="56">
        <f t="shared" si="111"/>
        <v>15.508600692</v>
      </c>
      <c r="AI95" s="56">
        <f t="shared" si="112"/>
        <v>0</v>
      </c>
      <c r="AJ95" s="56">
        <f t="shared" si="174"/>
        <v>0</v>
      </c>
      <c r="AK95" s="56">
        <v>0</v>
      </c>
      <c r="AL95" s="56">
        <v>0</v>
      </c>
      <c r="AM95" s="56">
        <v>0</v>
      </c>
      <c r="AN95" s="57">
        <v>0</v>
      </c>
      <c r="AO95" s="56">
        <f t="shared" si="175"/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7.3310537999999994</v>
      </c>
      <c r="AU95" s="56">
        <v>0</v>
      </c>
      <c r="AV95" s="56">
        <v>0</v>
      </c>
      <c r="AW95" s="56">
        <v>0</v>
      </c>
      <c r="AX95" s="57">
        <v>0</v>
      </c>
      <c r="AY95" s="56">
        <f t="shared" si="177"/>
        <v>15.508600692</v>
      </c>
      <c r="AZ95" s="56">
        <v>0</v>
      </c>
      <c r="BA95" s="56">
        <v>0</v>
      </c>
      <c r="BB95" s="56">
        <v>15.508600692</v>
      </c>
      <c r="BC95" s="57">
        <v>0</v>
      </c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  <c r="GI95" s="48"/>
      <c r="GJ95" s="48"/>
      <c r="GK95" s="48"/>
      <c r="GL95" s="48"/>
      <c r="GM95" s="48"/>
      <c r="GN95" s="48"/>
      <c r="GO95" s="48"/>
      <c r="GP95" s="48"/>
      <c r="GQ95" s="48"/>
      <c r="GR95" s="48"/>
      <c r="GS95" s="48"/>
      <c r="GT95" s="48"/>
      <c r="GU95" s="48"/>
      <c r="GV95" s="48"/>
      <c r="GW95" s="48"/>
      <c r="GX95" s="48"/>
      <c r="GY95" s="48"/>
      <c r="GZ95" s="48"/>
      <c r="HA95" s="48"/>
      <c r="HB95" s="48"/>
      <c r="HC95" s="48"/>
      <c r="HD95" s="48"/>
      <c r="HE95" s="48"/>
      <c r="HF95" s="48"/>
      <c r="HG95" s="48"/>
      <c r="HH95" s="48"/>
      <c r="HI95" s="48"/>
      <c r="HJ95" s="48"/>
      <c r="HK95" s="48"/>
      <c r="HL95" s="48"/>
      <c r="HM95" s="48"/>
      <c r="HN95" s="48"/>
      <c r="HO95" s="48"/>
      <c r="HP95" s="48"/>
      <c r="HQ95" s="48"/>
      <c r="HR95" s="48"/>
      <c r="HS95" s="48"/>
      <c r="HT95" s="48"/>
      <c r="HU95" s="48"/>
      <c r="HV95" s="48"/>
      <c r="HW95" s="48"/>
      <c r="HX95" s="48"/>
      <c r="HY95" s="48"/>
      <c r="HZ95" s="48"/>
      <c r="IA95" s="48"/>
      <c r="IB95" s="48"/>
      <c r="IC95" s="48"/>
      <c r="ID95" s="48"/>
      <c r="IE95" s="48"/>
      <c r="IF95" s="48"/>
      <c r="IG95" s="48"/>
      <c r="IH95" s="48"/>
      <c r="II95" s="48"/>
      <c r="IJ95" s="48"/>
      <c r="IK95" s="48"/>
      <c r="IL95" s="48"/>
      <c r="IM95" s="48"/>
      <c r="IN95" s="48"/>
      <c r="IO95" s="48"/>
      <c r="IP95" s="48"/>
      <c r="IQ95" s="48"/>
      <c r="IR95" s="48"/>
      <c r="IS95" s="48"/>
      <c r="IT95" s="48"/>
      <c r="IU95" s="48"/>
      <c r="IV95" s="48"/>
      <c r="IW95" s="48"/>
      <c r="IX95" s="48"/>
      <c r="IY95" s="48"/>
      <c r="IZ95" s="48"/>
      <c r="JA95" s="48"/>
      <c r="JB95" s="48"/>
      <c r="JC95" s="48"/>
      <c r="JD95" s="48"/>
      <c r="JE95" s="48"/>
      <c r="JF95" s="48"/>
      <c r="JG95" s="48"/>
      <c r="JH95" s="48"/>
      <c r="JI95" s="48"/>
      <c r="JJ95" s="48"/>
      <c r="JK95" s="48"/>
      <c r="JL95" s="48"/>
      <c r="JM95" s="48"/>
      <c r="JN95" s="48"/>
      <c r="JO95" s="48"/>
      <c r="JP95" s="48"/>
      <c r="JQ95" s="48"/>
      <c r="JR95" s="48"/>
      <c r="JS95" s="48"/>
      <c r="JT95" s="48"/>
      <c r="JU95" s="48"/>
      <c r="JV95" s="48"/>
      <c r="JW95" s="48"/>
      <c r="JX95" s="48"/>
      <c r="JY95" s="48"/>
      <c r="JZ95" s="48"/>
      <c r="KA95" s="48"/>
      <c r="KB95" s="48"/>
      <c r="KC95" s="48"/>
      <c r="KD95" s="48"/>
      <c r="KE95" s="48"/>
      <c r="KF95" s="48"/>
      <c r="KG95" s="48"/>
      <c r="KH95" s="48"/>
      <c r="KI95" s="48"/>
      <c r="KJ95" s="48"/>
      <c r="KK95" s="48"/>
      <c r="KL95" s="48"/>
      <c r="KM95" s="48"/>
      <c r="KN95" s="48"/>
      <c r="KO95" s="48"/>
      <c r="KP95" s="48"/>
      <c r="KQ95" s="48"/>
      <c r="KR95" s="48"/>
      <c r="KS95" s="48"/>
      <c r="KT95" s="48"/>
      <c r="KU95" s="48"/>
      <c r="KV95" s="48"/>
      <c r="KW95" s="48"/>
      <c r="KX95" s="48"/>
      <c r="KY95" s="48"/>
      <c r="KZ95" s="48"/>
      <c r="LA95" s="48"/>
      <c r="LB95" s="48"/>
      <c r="LC95" s="48"/>
      <c r="LD95" s="48"/>
      <c r="LE95" s="48"/>
      <c r="LF95" s="48"/>
      <c r="LG95" s="48"/>
      <c r="LH95" s="48"/>
      <c r="LI95" s="48"/>
      <c r="LJ95" s="48"/>
      <c r="LK95" s="48"/>
      <c r="LL95" s="48"/>
      <c r="LM95" s="48"/>
      <c r="LN95" s="48"/>
      <c r="LO95" s="48"/>
      <c r="LP95" s="48"/>
      <c r="LQ95" s="48"/>
      <c r="LR95" s="48"/>
      <c r="LS95" s="48"/>
      <c r="LT95" s="48"/>
      <c r="LU95" s="48"/>
      <c r="LV95" s="48"/>
      <c r="LW95" s="48"/>
      <c r="LX95" s="48"/>
      <c r="LY95" s="48"/>
      <c r="LZ95" s="48"/>
      <c r="MA95" s="48"/>
      <c r="MB95" s="48"/>
      <c r="MC95" s="48"/>
      <c r="MD95" s="48"/>
      <c r="ME95" s="48"/>
      <c r="MF95" s="48"/>
      <c r="MG95" s="48"/>
      <c r="MH95" s="48"/>
      <c r="MI95" s="48"/>
      <c r="MJ95" s="48"/>
      <c r="MK95" s="48"/>
      <c r="ML95" s="48"/>
      <c r="MM95" s="48"/>
      <c r="MN95" s="48"/>
      <c r="MO95" s="48"/>
      <c r="MP95" s="48"/>
      <c r="MQ95" s="48"/>
      <c r="MR95" s="48"/>
      <c r="MS95" s="48"/>
      <c r="MT95" s="48"/>
      <c r="MU95" s="48"/>
      <c r="MV95" s="48"/>
      <c r="MW95" s="48"/>
      <c r="MX95" s="48"/>
      <c r="MY95" s="48"/>
      <c r="MZ95" s="48"/>
      <c r="NA95" s="48"/>
      <c r="NB95" s="48"/>
      <c r="NC95" s="48"/>
      <c r="ND95" s="48"/>
      <c r="NE95" s="48"/>
      <c r="NF95" s="48"/>
      <c r="NG95" s="48"/>
      <c r="NH95" s="48"/>
      <c r="NI95" s="48"/>
      <c r="NJ95" s="48"/>
      <c r="NK95" s="48"/>
      <c r="NL95" s="48"/>
      <c r="NM95" s="48"/>
      <c r="NN95" s="48"/>
      <c r="NO95" s="48"/>
      <c r="NP95" s="48"/>
      <c r="NQ95" s="48"/>
      <c r="NR95" s="48"/>
      <c r="NS95" s="48"/>
      <c r="NT95" s="48"/>
      <c r="NU95" s="48"/>
      <c r="NV95" s="48"/>
      <c r="NW95" s="48"/>
      <c r="NX95" s="48"/>
      <c r="NY95" s="48"/>
      <c r="NZ95" s="48"/>
      <c r="OA95" s="48"/>
      <c r="OB95" s="48"/>
      <c r="OC95" s="48"/>
      <c r="OD95" s="48"/>
      <c r="OE95" s="48"/>
      <c r="OF95" s="48"/>
      <c r="OG95" s="48"/>
      <c r="OH95" s="48"/>
      <c r="OI95" s="48"/>
      <c r="OJ95" s="48"/>
      <c r="OK95" s="48"/>
      <c r="OL95" s="48"/>
      <c r="OM95" s="48"/>
      <c r="ON95" s="48"/>
      <c r="OO95" s="48"/>
      <c r="OP95" s="48"/>
      <c r="OQ95" s="48"/>
      <c r="OR95" s="48"/>
      <c r="OS95" s="48"/>
      <c r="OT95" s="48"/>
      <c r="OU95" s="48"/>
      <c r="OV95" s="48"/>
      <c r="OW95" s="48"/>
      <c r="OX95" s="48"/>
      <c r="OY95" s="48"/>
      <c r="OZ95" s="48"/>
      <c r="PA95" s="48"/>
      <c r="PB95" s="48"/>
      <c r="PC95" s="48"/>
      <c r="PD95" s="48"/>
      <c r="PE95" s="48"/>
      <c r="PF95" s="48"/>
      <c r="PG95" s="48"/>
      <c r="PH95" s="48"/>
      <c r="PI95" s="48"/>
      <c r="PJ95" s="48"/>
      <c r="PK95" s="48"/>
      <c r="PL95" s="48"/>
      <c r="PM95" s="48"/>
      <c r="PN95" s="48"/>
      <c r="PO95" s="48"/>
      <c r="PP95" s="48"/>
      <c r="PQ95" s="48"/>
      <c r="PR95" s="48"/>
      <c r="PS95" s="48"/>
      <c r="PT95" s="48"/>
      <c r="PU95" s="48"/>
      <c r="PV95" s="48"/>
      <c r="PW95" s="48"/>
      <c r="PX95" s="48"/>
      <c r="PY95" s="48"/>
      <c r="PZ95" s="48"/>
      <c r="QA95" s="48"/>
      <c r="QB95" s="48"/>
      <c r="QC95" s="48"/>
      <c r="QD95" s="48"/>
      <c r="QE95" s="48"/>
      <c r="QF95" s="48"/>
      <c r="QG95" s="48"/>
      <c r="QH95" s="48"/>
      <c r="QI95" s="48"/>
      <c r="QJ95" s="48"/>
      <c r="QK95" s="48"/>
      <c r="QL95" s="48"/>
      <c r="QM95" s="48"/>
      <c r="QN95" s="48"/>
      <c r="QO95" s="48"/>
      <c r="QP95" s="48"/>
      <c r="QQ95" s="48"/>
      <c r="QR95" s="48"/>
      <c r="QS95" s="48"/>
      <c r="QT95" s="48"/>
      <c r="QU95" s="48"/>
      <c r="QV95" s="48"/>
      <c r="QW95" s="48"/>
      <c r="QX95" s="48"/>
      <c r="QY95" s="48"/>
      <c r="QZ95" s="48"/>
      <c r="RA95" s="48"/>
      <c r="RB95" s="48"/>
      <c r="RC95" s="48"/>
      <c r="RD95" s="48"/>
      <c r="RE95" s="48"/>
      <c r="RF95" s="48"/>
      <c r="RG95" s="48"/>
      <c r="RH95" s="48"/>
      <c r="RI95" s="48"/>
      <c r="RJ95" s="48"/>
      <c r="RK95" s="48"/>
      <c r="RL95" s="48"/>
      <c r="RM95" s="48"/>
      <c r="RN95" s="48"/>
      <c r="RO95" s="48"/>
      <c r="RP95" s="48"/>
      <c r="RQ95" s="48"/>
      <c r="RR95" s="48"/>
      <c r="RS95" s="48"/>
      <c r="RT95" s="48"/>
      <c r="RU95" s="48"/>
      <c r="RV95" s="48"/>
      <c r="RW95" s="48"/>
      <c r="RX95" s="48"/>
      <c r="RY95" s="48"/>
      <c r="RZ95" s="48"/>
      <c r="SA95" s="48"/>
      <c r="SB95" s="48"/>
      <c r="SC95" s="48"/>
      <c r="SD95" s="48"/>
      <c r="SE95" s="48"/>
      <c r="SF95" s="48"/>
      <c r="SG95" s="48"/>
      <c r="SH95" s="48"/>
      <c r="SI95" s="48"/>
      <c r="SJ95" s="48"/>
      <c r="SK95" s="48"/>
      <c r="SL95" s="48"/>
      <c r="SM95" s="48"/>
      <c r="SN95" s="48"/>
      <c r="SO95" s="48"/>
      <c r="SP95" s="48"/>
      <c r="SQ95" s="48"/>
      <c r="SR95" s="48"/>
      <c r="SS95" s="48"/>
      <c r="ST95" s="48"/>
      <c r="SU95" s="48"/>
      <c r="SV95" s="48"/>
      <c r="SW95" s="48"/>
      <c r="SX95" s="48"/>
      <c r="SY95" s="48"/>
      <c r="SZ95" s="48"/>
      <c r="TA95" s="48"/>
      <c r="TB95" s="48"/>
      <c r="TC95" s="48"/>
      <c r="TD95" s="48"/>
      <c r="TE95" s="48"/>
      <c r="TF95" s="48"/>
      <c r="TG95" s="48"/>
      <c r="TH95" s="48"/>
      <c r="TI95" s="48"/>
      <c r="TJ95" s="48"/>
      <c r="TK95" s="48"/>
      <c r="TL95" s="48"/>
      <c r="TM95" s="48"/>
      <c r="TN95" s="48"/>
      <c r="TO95" s="48"/>
      <c r="TP95" s="48"/>
      <c r="TQ95" s="48"/>
      <c r="TR95" s="48"/>
      <c r="TS95" s="48"/>
      <c r="TT95" s="48"/>
      <c r="TU95" s="48"/>
      <c r="TV95" s="48"/>
      <c r="TW95" s="48"/>
      <c r="TX95" s="48"/>
      <c r="TY95" s="48"/>
      <c r="TZ95" s="48"/>
      <c r="UA95" s="48"/>
      <c r="UB95" s="48"/>
      <c r="UC95" s="48"/>
      <c r="UD95" s="48"/>
      <c r="UE95" s="48"/>
      <c r="UF95" s="48"/>
      <c r="UG95" s="48"/>
      <c r="UH95" s="48"/>
      <c r="UI95" s="48"/>
      <c r="UJ95" s="48"/>
      <c r="UK95" s="48"/>
      <c r="UL95" s="48"/>
      <c r="UM95" s="48"/>
      <c r="UN95" s="48"/>
      <c r="UO95" s="48"/>
      <c r="UP95" s="48"/>
      <c r="UQ95" s="48"/>
      <c r="UR95" s="48"/>
      <c r="US95" s="48"/>
      <c r="UT95" s="48"/>
      <c r="UU95" s="48"/>
      <c r="UV95" s="48"/>
      <c r="UW95" s="48"/>
      <c r="UX95" s="48"/>
      <c r="UY95" s="48"/>
      <c r="UZ95" s="48"/>
      <c r="VA95" s="48"/>
      <c r="VB95" s="48"/>
      <c r="VC95" s="48"/>
      <c r="VD95" s="48"/>
      <c r="VE95" s="48"/>
      <c r="VF95" s="48"/>
      <c r="VG95" s="48"/>
      <c r="VH95" s="48"/>
      <c r="VI95" s="48"/>
      <c r="VJ95" s="48"/>
      <c r="VK95" s="48"/>
      <c r="VL95" s="48"/>
      <c r="VM95" s="48"/>
      <c r="VN95" s="48"/>
      <c r="VO95" s="48"/>
      <c r="VP95" s="48"/>
      <c r="VQ95" s="48"/>
      <c r="VR95" s="48"/>
      <c r="VS95" s="48"/>
      <c r="VT95" s="48"/>
      <c r="VU95" s="48"/>
      <c r="VV95" s="48"/>
      <c r="VW95" s="48"/>
      <c r="VX95" s="48"/>
      <c r="VY95" s="48"/>
      <c r="VZ95" s="48"/>
      <c r="WA95" s="48"/>
      <c r="WB95" s="48"/>
      <c r="WC95" s="48"/>
      <c r="WD95" s="48"/>
      <c r="WE95" s="48"/>
      <c r="WF95" s="48"/>
      <c r="WG95" s="48"/>
      <c r="WH95" s="48"/>
      <c r="WI95" s="48"/>
      <c r="WJ95" s="48"/>
      <c r="WK95" s="48"/>
      <c r="WL95" s="48"/>
      <c r="WM95" s="48"/>
      <c r="WN95" s="48"/>
      <c r="WO95" s="48"/>
      <c r="WP95" s="48"/>
      <c r="WQ95" s="48"/>
      <c r="WR95" s="48"/>
      <c r="WS95" s="48"/>
      <c r="WT95" s="48"/>
      <c r="WU95" s="48"/>
      <c r="WV95" s="48"/>
      <c r="WW95" s="48"/>
      <c r="WX95" s="48"/>
      <c r="WY95" s="48"/>
      <c r="WZ95" s="48"/>
      <c r="XA95" s="48"/>
      <c r="XB95" s="48"/>
      <c r="XC95" s="48"/>
      <c r="XD95" s="48"/>
      <c r="XE95" s="48"/>
      <c r="XF95" s="48"/>
      <c r="XG95" s="48"/>
      <c r="XH95" s="48"/>
      <c r="XI95" s="48"/>
      <c r="XJ95" s="48"/>
      <c r="XK95" s="48"/>
      <c r="XL95" s="48"/>
      <c r="XM95" s="48"/>
      <c r="XN95" s="48"/>
      <c r="XO95" s="48"/>
      <c r="XP95" s="48"/>
      <c r="XQ95" s="48"/>
      <c r="XR95" s="48"/>
      <c r="XS95" s="48"/>
      <c r="XT95" s="48"/>
      <c r="XU95" s="48"/>
      <c r="XV95" s="48"/>
      <c r="XW95" s="48"/>
      <c r="XX95" s="48"/>
      <c r="XY95" s="48"/>
      <c r="XZ95" s="48"/>
      <c r="YA95" s="48"/>
      <c r="YB95" s="48"/>
      <c r="YC95" s="48"/>
      <c r="YD95" s="48"/>
      <c r="YE95" s="48"/>
      <c r="YF95" s="48"/>
      <c r="YG95" s="48"/>
      <c r="YH95" s="48"/>
      <c r="YI95" s="48"/>
      <c r="YJ95" s="48"/>
      <c r="YK95" s="48"/>
      <c r="YL95" s="48"/>
      <c r="YM95" s="48"/>
      <c r="YN95" s="48"/>
      <c r="YO95" s="48"/>
      <c r="YP95" s="48"/>
      <c r="YQ95" s="48"/>
      <c r="YR95" s="48"/>
      <c r="YS95" s="48"/>
      <c r="YT95" s="48"/>
      <c r="YU95" s="48"/>
      <c r="YV95" s="48"/>
      <c r="YW95" s="48"/>
      <c r="YX95" s="48"/>
      <c r="YY95" s="48"/>
      <c r="YZ95" s="48"/>
      <c r="ZA95" s="48"/>
      <c r="ZB95" s="48"/>
      <c r="ZC95" s="48"/>
      <c r="ZD95" s="48"/>
      <c r="ZE95" s="48"/>
      <c r="ZF95" s="48"/>
      <c r="ZG95" s="48"/>
      <c r="ZH95" s="48"/>
      <c r="ZI95" s="48"/>
      <c r="ZJ95" s="48"/>
      <c r="ZK95" s="48"/>
      <c r="ZL95" s="48"/>
      <c r="ZM95" s="48"/>
      <c r="ZN95" s="48"/>
      <c r="ZO95" s="48"/>
      <c r="ZP95" s="48"/>
      <c r="ZQ95" s="48"/>
      <c r="ZR95" s="48"/>
      <c r="ZS95" s="48"/>
      <c r="ZT95" s="48"/>
      <c r="ZU95" s="48"/>
      <c r="ZV95" s="48"/>
      <c r="ZW95" s="48"/>
      <c r="ZX95" s="48"/>
      <c r="ZY95" s="48"/>
      <c r="ZZ95" s="48"/>
      <c r="AAA95" s="48"/>
      <c r="AAB95" s="48"/>
      <c r="AAC95" s="48"/>
      <c r="AAD95" s="48"/>
      <c r="AAE95" s="48"/>
      <c r="AAF95" s="48"/>
      <c r="AAG95" s="48"/>
      <c r="AAH95" s="48"/>
      <c r="AAI95" s="48"/>
      <c r="AAJ95" s="48"/>
      <c r="AAK95" s="48"/>
      <c r="AAL95" s="48"/>
      <c r="AAM95" s="48"/>
      <c r="AAN95" s="48"/>
      <c r="AAO95" s="48"/>
      <c r="AAP95" s="48"/>
      <c r="AAQ95" s="48"/>
      <c r="AAR95" s="48"/>
      <c r="AAS95" s="48"/>
      <c r="AAT95" s="48"/>
      <c r="AAU95" s="48"/>
      <c r="AAV95" s="48"/>
      <c r="AAW95" s="48"/>
      <c r="AAX95" s="48"/>
      <c r="AAY95" s="48"/>
      <c r="AAZ95" s="48"/>
      <c r="ABA95" s="48"/>
      <c r="ABB95" s="48"/>
      <c r="ABC95" s="48"/>
      <c r="ABD95" s="48"/>
      <c r="ABE95" s="48"/>
      <c r="ABF95" s="48"/>
      <c r="ABG95" s="48"/>
      <c r="ABH95" s="48"/>
      <c r="ABI95" s="48"/>
      <c r="ABJ95" s="48"/>
      <c r="ABK95" s="48"/>
      <c r="ABL95" s="48"/>
      <c r="ABM95" s="48"/>
      <c r="ABN95" s="48"/>
      <c r="ABO95" s="48"/>
      <c r="ABP95" s="48"/>
      <c r="ABQ95" s="48"/>
      <c r="ABR95" s="48"/>
      <c r="ABS95" s="48"/>
      <c r="ABT95" s="48"/>
      <c r="ABU95" s="48"/>
      <c r="ABV95" s="48"/>
      <c r="ABW95" s="48"/>
      <c r="ABX95" s="48"/>
      <c r="ABY95" s="48"/>
      <c r="ABZ95" s="48"/>
      <c r="ACA95" s="48"/>
      <c r="ACB95" s="48"/>
      <c r="ACC95" s="48"/>
      <c r="ACD95" s="48"/>
      <c r="ACE95" s="48"/>
      <c r="ACF95" s="48"/>
      <c r="ACG95" s="48"/>
      <c r="ACH95" s="48"/>
      <c r="ACI95" s="48"/>
      <c r="ACJ95" s="48"/>
      <c r="ACK95" s="48"/>
      <c r="ACL95" s="48"/>
      <c r="ACM95" s="48"/>
      <c r="ACN95" s="48"/>
      <c r="ACO95" s="48"/>
      <c r="ACP95" s="48"/>
      <c r="ACQ95" s="48"/>
      <c r="ACR95" s="48"/>
      <c r="ACS95" s="48"/>
      <c r="ACT95" s="48"/>
      <c r="ACU95" s="48"/>
      <c r="ACV95" s="48"/>
      <c r="ACW95" s="48"/>
      <c r="ACX95" s="48"/>
      <c r="ACY95" s="48"/>
      <c r="ACZ95" s="48"/>
      <c r="ADA95" s="48"/>
      <c r="ADB95" s="48"/>
      <c r="ADC95" s="48"/>
      <c r="ADD95" s="48"/>
      <c r="ADE95" s="48"/>
      <c r="ADF95" s="48"/>
      <c r="ADG95" s="48"/>
      <c r="ADH95" s="48"/>
      <c r="ADI95" s="48"/>
      <c r="ADJ95" s="48"/>
      <c r="ADK95" s="48"/>
      <c r="ADL95" s="48"/>
      <c r="ADM95" s="48"/>
      <c r="ADN95" s="48"/>
      <c r="ADO95" s="48"/>
      <c r="ADP95" s="48"/>
      <c r="ADQ95" s="48"/>
      <c r="ADR95" s="48"/>
      <c r="ADS95" s="48"/>
      <c r="ADT95" s="48"/>
      <c r="ADU95" s="48"/>
      <c r="ADV95" s="48"/>
      <c r="ADW95" s="48"/>
      <c r="ADX95" s="48"/>
      <c r="ADY95" s="48"/>
      <c r="ADZ95" s="48"/>
      <c r="AEA95" s="48"/>
      <c r="AEB95" s="48"/>
      <c r="AEC95" s="48"/>
      <c r="AED95" s="48"/>
      <c r="AEE95" s="48"/>
      <c r="AEF95" s="48"/>
      <c r="AEG95" s="48"/>
      <c r="AEH95" s="48"/>
      <c r="AEI95" s="48"/>
      <c r="AEJ95" s="48"/>
      <c r="AEK95" s="48"/>
      <c r="AEL95" s="48"/>
      <c r="AEM95" s="48"/>
      <c r="AEN95" s="48"/>
      <c r="AEO95" s="48"/>
      <c r="AEP95" s="48"/>
      <c r="AEQ95" s="48"/>
      <c r="AER95" s="48"/>
      <c r="AES95" s="48"/>
      <c r="AET95" s="48"/>
      <c r="AEU95" s="48"/>
      <c r="AEV95" s="48"/>
      <c r="AEW95" s="48"/>
      <c r="AEX95" s="48"/>
      <c r="AEY95" s="48"/>
      <c r="AEZ95" s="48"/>
      <c r="AFA95" s="48"/>
      <c r="AFB95" s="48"/>
      <c r="AFC95" s="48"/>
      <c r="AFD95" s="48"/>
      <c r="AFE95" s="48"/>
      <c r="AFF95" s="48"/>
      <c r="AFG95" s="48"/>
      <c r="AFH95" s="48"/>
      <c r="AFI95" s="48"/>
      <c r="AFJ95" s="48"/>
      <c r="AFK95" s="48"/>
      <c r="AFL95" s="48"/>
      <c r="AFM95" s="48"/>
      <c r="AFN95" s="48"/>
      <c r="AFO95" s="48"/>
      <c r="AFP95" s="48"/>
      <c r="AFQ95" s="48"/>
      <c r="AFR95" s="48"/>
      <c r="AFS95" s="48"/>
      <c r="AFT95" s="48"/>
      <c r="AFU95" s="48"/>
      <c r="AFV95" s="48"/>
      <c r="AFW95" s="48"/>
      <c r="AFX95" s="48"/>
      <c r="AFY95" s="48"/>
      <c r="AFZ95" s="48"/>
      <c r="AGA95" s="48"/>
      <c r="AGB95" s="48"/>
      <c r="AGC95" s="48"/>
      <c r="AGD95" s="48"/>
      <c r="AGE95" s="48"/>
      <c r="AGF95" s="48"/>
      <c r="AGG95" s="48"/>
      <c r="AGH95" s="48"/>
      <c r="AGI95" s="48"/>
      <c r="AGJ95" s="48"/>
      <c r="AGK95" s="48"/>
      <c r="AGL95" s="48"/>
      <c r="AGM95" s="48"/>
      <c r="AGN95" s="48"/>
      <c r="AGO95" s="48"/>
      <c r="AGP95" s="48"/>
      <c r="AGQ95" s="48"/>
      <c r="AGR95" s="48"/>
      <c r="AGS95" s="48"/>
      <c r="AGT95" s="48"/>
      <c r="AGU95" s="48"/>
      <c r="AGV95" s="48"/>
      <c r="AGW95" s="48"/>
      <c r="AGX95" s="48"/>
      <c r="AGY95" s="48"/>
      <c r="AGZ95" s="48"/>
      <c r="AHA95" s="48"/>
      <c r="AHB95" s="48"/>
      <c r="AHC95" s="48"/>
      <c r="AHD95" s="48"/>
      <c r="AHE95" s="48"/>
      <c r="AHF95" s="48"/>
      <c r="AHG95" s="48"/>
      <c r="AHH95" s="48"/>
      <c r="AHI95" s="48"/>
      <c r="AHJ95" s="48"/>
      <c r="AHK95" s="48"/>
      <c r="AHL95" s="48"/>
      <c r="AHM95" s="48"/>
      <c r="AHN95" s="48"/>
      <c r="AHO95" s="48"/>
      <c r="AHP95" s="48"/>
      <c r="AHQ95" s="48"/>
      <c r="AHR95" s="48"/>
      <c r="AHS95" s="48"/>
      <c r="AHT95" s="48"/>
      <c r="AHU95" s="48"/>
      <c r="AHV95" s="48"/>
      <c r="AHW95" s="48"/>
      <c r="AHX95" s="48"/>
      <c r="AHY95" s="48"/>
      <c r="AHZ95" s="48"/>
      <c r="AIA95" s="48"/>
      <c r="AIB95" s="48"/>
      <c r="AIC95" s="48"/>
      <c r="AID95" s="48"/>
      <c r="AIE95" s="48"/>
      <c r="AIF95" s="48"/>
      <c r="AIG95" s="48"/>
      <c r="AIH95" s="48"/>
      <c r="AII95" s="48"/>
      <c r="AIJ95" s="48"/>
      <c r="AIK95" s="48"/>
      <c r="AIL95" s="48"/>
      <c r="AIM95" s="48"/>
      <c r="AIN95" s="48"/>
      <c r="AIO95" s="48"/>
      <c r="AIP95" s="48"/>
      <c r="AIQ95" s="48"/>
      <c r="AIR95" s="48"/>
      <c r="AIS95" s="48"/>
      <c r="AIT95" s="48"/>
      <c r="AIU95" s="48"/>
      <c r="AIV95" s="48"/>
      <c r="AIW95" s="48"/>
      <c r="AIX95" s="48"/>
      <c r="AIY95" s="48"/>
      <c r="AIZ95" s="48"/>
      <c r="AJA95" s="48"/>
      <c r="AJB95" s="48"/>
      <c r="AJC95" s="48"/>
      <c r="AJD95" s="48"/>
      <c r="AJE95" s="48"/>
      <c r="AJF95" s="48"/>
      <c r="AJG95" s="48"/>
      <c r="AJH95" s="48"/>
      <c r="AJI95" s="48"/>
      <c r="AJJ95" s="48"/>
      <c r="AJK95" s="48"/>
      <c r="AJL95" s="48"/>
      <c r="AJM95" s="48"/>
      <c r="AJN95" s="48"/>
      <c r="AJO95" s="48"/>
      <c r="AJP95" s="48"/>
      <c r="AJQ95" s="48"/>
      <c r="AJR95" s="48"/>
      <c r="AJS95" s="48"/>
      <c r="AJT95" s="48"/>
      <c r="AJU95" s="48"/>
      <c r="AJV95" s="48"/>
      <c r="AJW95" s="48"/>
      <c r="AJX95" s="48"/>
      <c r="AJY95" s="48"/>
      <c r="AJZ95" s="48"/>
      <c r="AKA95" s="48"/>
      <c r="AKB95" s="48"/>
      <c r="AKC95" s="48"/>
      <c r="AKD95" s="48"/>
      <c r="AKE95" s="48"/>
      <c r="AKF95" s="48"/>
      <c r="AKG95" s="48"/>
      <c r="AKH95" s="48"/>
      <c r="AKI95" s="48"/>
      <c r="AKJ95" s="48"/>
      <c r="AKK95" s="48"/>
      <c r="AKL95" s="48"/>
      <c r="AKM95" s="48"/>
      <c r="AKN95" s="48"/>
      <c r="AKO95" s="48"/>
      <c r="AKP95" s="48"/>
      <c r="AKQ95" s="48"/>
      <c r="AKR95" s="48"/>
      <c r="AKS95" s="48"/>
      <c r="AKT95" s="48"/>
      <c r="AKU95" s="48"/>
      <c r="AKV95" s="48"/>
      <c r="AKW95" s="48"/>
      <c r="AKX95" s="48"/>
      <c r="AKY95" s="48"/>
      <c r="AKZ95" s="48"/>
      <c r="ALA95" s="48"/>
      <c r="ALB95" s="48"/>
      <c r="ALC95" s="48"/>
      <c r="ALD95" s="48"/>
      <c r="ALE95" s="48"/>
      <c r="ALF95" s="48"/>
      <c r="ALG95" s="48"/>
      <c r="ALH95" s="48"/>
      <c r="ALI95" s="48"/>
      <c r="ALJ95" s="48"/>
      <c r="ALK95" s="48"/>
      <c r="ALL95" s="48"/>
      <c r="ALM95" s="48"/>
      <c r="ALN95" s="48"/>
      <c r="ALO95" s="48"/>
      <c r="ALP95" s="48"/>
      <c r="ALQ95" s="48"/>
      <c r="ALR95" s="48"/>
      <c r="ALS95" s="48"/>
      <c r="ALT95" s="48"/>
      <c r="ALU95" s="48"/>
      <c r="ALV95" s="48"/>
      <c r="ALW95" s="48"/>
      <c r="ALX95" s="48"/>
      <c r="ALY95" s="48"/>
      <c r="ALZ95" s="48"/>
      <c r="AMA95" s="48"/>
      <c r="AMB95" s="48"/>
      <c r="AMC95" s="48"/>
      <c r="AMD95" s="48"/>
      <c r="AME95" s="48"/>
      <c r="AMF95" s="48"/>
      <c r="AMG95" s="48"/>
      <c r="AMH95" s="48"/>
      <c r="AMI95" s="48"/>
      <c r="AMJ95" s="48"/>
    </row>
    <row r="96" spans="1:1024" s="11" customFormat="1" x14ac:dyDescent="0.2">
      <c r="A96" s="31" t="s">
        <v>140</v>
      </c>
      <c r="B96" s="32" t="s">
        <v>131</v>
      </c>
      <c r="C96" s="32" t="s">
        <v>78</v>
      </c>
      <c r="D96" s="54">
        <f t="shared" si="178"/>
        <v>38.015999999999998</v>
      </c>
      <c r="E96" s="54">
        <f t="shared" si="179"/>
        <v>38.015999999999998</v>
      </c>
      <c r="F96" s="54">
        <f t="shared" si="180"/>
        <v>0</v>
      </c>
      <c r="G96" s="54">
        <f t="shared" si="181"/>
        <v>0</v>
      </c>
      <c r="H96" s="54">
        <f t="shared" si="109"/>
        <v>38.015999999999998</v>
      </c>
      <c r="I96" s="54">
        <f t="shared" si="110"/>
        <v>0</v>
      </c>
      <c r="J96" s="54" t="s">
        <v>76</v>
      </c>
      <c r="K96" s="54" t="s">
        <v>76</v>
      </c>
      <c r="L96" s="54" t="s">
        <v>76</v>
      </c>
      <c r="M96" s="54" t="s">
        <v>76</v>
      </c>
      <c r="N96" s="44" t="s">
        <v>76</v>
      </c>
      <c r="O96" s="54" t="s">
        <v>76</v>
      </c>
      <c r="P96" s="54" t="s">
        <v>76</v>
      </c>
      <c r="Q96" s="54" t="s">
        <v>76</v>
      </c>
      <c r="R96" s="54" t="s">
        <v>76</v>
      </c>
      <c r="S96" s="44" t="s">
        <v>76</v>
      </c>
      <c r="T96" s="54" t="s">
        <v>76</v>
      </c>
      <c r="U96" s="54" t="s">
        <v>76</v>
      </c>
      <c r="V96" s="54" t="s">
        <v>76</v>
      </c>
      <c r="W96" s="54" t="s">
        <v>76</v>
      </c>
      <c r="X96" s="44" t="s">
        <v>76</v>
      </c>
      <c r="Y96" s="54">
        <f>SUM(Z96:AC96)</f>
        <v>38.015999999999998</v>
      </c>
      <c r="Z96" s="54">
        <f t="shared" ref="Z96:AC96" si="195">SUM(Z97:Z97)</f>
        <v>0</v>
      </c>
      <c r="AA96" s="54">
        <f t="shared" si="195"/>
        <v>0</v>
      </c>
      <c r="AB96" s="54">
        <f>SUM(AB97:AB98)</f>
        <v>38.015999999999998</v>
      </c>
      <c r="AC96" s="44">
        <f t="shared" si="195"/>
        <v>0</v>
      </c>
      <c r="AD96" s="54">
        <f t="shared" si="183"/>
        <v>33.830706012</v>
      </c>
      <c r="AE96" s="54">
        <f t="shared" si="184"/>
        <v>33.830706012</v>
      </c>
      <c r="AF96" s="54">
        <f t="shared" si="185"/>
        <v>0</v>
      </c>
      <c r="AG96" s="54">
        <f t="shared" si="186"/>
        <v>0</v>
      </c>
      <c r="AH96" s="54">
        <f t="shared" si="111"/>
        <v>33.830706012</v>
      </c>
      <c r="AI96" s="54">
        <f t="shared" si="112"/>
        <v>0</v>
      </c>
      <c r="AJ96" s="54">
        <f t="shared" si="174"/>
        <v>0</v>
      </c>
      <c r="AK96" s="54">
        <f t="shared" ref="AK96:AN96" si="196">SUM(AK97:AK97)</f>
        <v>0</v>
      </c>
      <c r="AL96" s="54">
        <f t="shared" si="196"/>
        <v>0</v>
      </c>
      <c r="AM96" s="54">
        <f t="shared" si="196"/>
        <v>0</v>
      </c>
      <c r="AN96" s="44">
        <f t="shared" si="196"/>
        <v>0</v>
      </c>
      <c r="AO96" s="54">
        <f t="shared" si="175"/>
        <v>0</v>
      </c>
      <c r="AP96" s="54">
        <f t="shared" ref="AP96:AS96" si="197">SUM(AP97:AP97)</f>
        <v>0</v>
      </c>
      <c r="AQ96" s="54">
        <f t="shared" si="197"/>
        <v>0</v>
      </c>
      <c r="AR96" s="54">
        <f t="shared" si="197"/>
        <v>0</v>
      </c>
      <c r="AS96" s="54">
        <f t="shared" si="197"/>
        <v>0</v>
      </c>
      <c r="AT96" s="54">
        <f t="shared" si="176"/>
        <v>0</v>
      </c>
      <c r="AU96" s="54">
        <f t="shared" ref="AU96:AX96" si="198">SUM(AU97:AU97)</f>
        <v>0</v>
      </c>
      <c r="AV96" s="54">
        <f t="shared" si="198"/>
        <v>0</v>
      </c>
      <c r="AW96" s="54">
        <f>SUM(AW97:AW98)</f>
        <v>0</v>
      </c>
      <c r="AX96" s="44">
        <f t="shared" si="198"/>
        <v>0</v>
      </c>
      <c r="AY96" s="54">
        <f t="shared" si="177"/>
        <v>33.830706012</v>
      </c>
      <c r="AZ96" s="54">
        <f t="shared" ref="AZ96:BC96" si="199">SUM(AZ97:AZ97)</f>
        <v>0</v>
      </c>
      <c r="BA96" s="54">
        <f t="shared" si="199"/>
        <v>0</v>
      </c>
      <c r="BB96" s="54">
        <f>SUM(BB97:BB98)</f>
        <v>33.830706012</v>
      </c>
      <c r="BC96" s="44">
        <f t="shared" si="199"/>
        <v>0</v>
      </c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</row>
    <row r="97" spans="1:1024" s="11" customFormat="1" ht="51" x14ac:dyDescent="0.2">
      <c r="A97" s="14" t="s">
        <v>140</v>
      </c>
      <c r="B97" s="17" t="s">
        <v>273</v>
      </c>
      <c r="C97" s="16" t="s">
        <v>180</v>
      </c>
      <c r="D97" s="52">
        <f t="shared" si="178"/>
        <v>21.744</v>
      </c>
      <c r="E97" s="52">
        <f t="shared" si="179"/>
        <v>21.744</v>
      </c>
      <c r="F97" s="52">
        <f t="shared" si="180"/>
        <v>0</v>
      </c>
      <c r="G97" s="52">
        <f t="shared" si="181"/>
        <v>0</v>
      </c>
      <c r="H97" s="52">
        <f t="shared" si="109"/>
        <v>21.744</v>
      </c>
      <c r="I97" s="52">
        <f t="shared" si="110"/>
        <v>0</v>
      </c>
      <c r="J97" s="52" t="s">
        <v>76</v>
      </c>
      <c r="K97" s="52" t="s">
        <v>76</v>
      </c>
      <c r="L97" s="52" t="s">
        <v>76</v>
      </c>
      <c r="M97" s="52" t="s">
        <v>76</v>
      </c>
      <c r="N97" s="12" t="s">
        <v>76</v>
      </c>
      <c r="O97" s="52" t="s">
        <v>76</v>
      </c>
      <c r="P97" s="52" t="s">
        <v>76</v>
      </c>
      <c r="Q97" s="52" t="s">
        <v>76</v>
      </c>
      <c r="R97" s="52" t="s">
        <v>76</v>
      </c>
      <c r="S97" s="12" t="s">
        <v>76</v>
      </c>
      <c r="T97" s="52" t="s">
        <v>76</v>
      </c>
      <c r="U97" s="52" t="s">
        <v>76</v>
      </c>
      <c r="V97" s="52" t="s">
        <v>76</v>
      </c>
      <c r="W97" s="52" t="s">
        <v>76</v>
      </c>
      <c r="X97" s="12" t="s">
        <v>76</v>
      </c>
      <c r="Y97" s="52">
        <v>21.744</v>
      </c>
      <c r="Z97" s="52">
        <v>0</v>
      </c>
      <c r="AA97" s="52">
        <v>0</v>
      </c>
      <c r="AB97" s="52">
        <v>21.744</v>
      </c>
      <c r="AC97" s="12">
        <v>0</v>
      </c>
      <c r="AD97" s="52">
        <f t="shared" si="183"/>
        <v>20.632669404000001</v>
      </c>
      <c r="AE97" s="52">
        <f t="shared" si="184"/>
        <v>20.632669404000001</v>
      </c>
      <c r="AF97" s="52">
        <f t="shared" si="185"/>
        <v>0</v>
      </c>
      <c r="AG97" s="52">
        <f t="shared" si="186"/>
        <v>0</v>
      </c>
      <c r="AH97" s="52">
        <f t="shared" si="111"/>
        <v>20.632669404000001</v>
      </c>
      <c r="AI97" s="52">
        <f t="shared" si="112"/>
        <v>0</v>
      </c>
      <c r="AJ97" s="52">
        <f t="shared" si="174"/>
        <v>0</v>
      </c>
      <c r="AK97" s="52">
        <v>0</v>
      </c>
      <c r="AL97" s="52">
        <v>0</v>
      </c>
      <c r="AM97" s="52">
        <v>0</v>
      </c>
      <c r="AN97" s="12">
        <v>0</v>
      </c>
      <c r="AO97" s="52">
        <f t="shared" si="175"/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f t="shared" si="176"/>
        <v>0</v>
      </c>
      <c r="AU97" s="52">
        <v>0</v>
      </c>
      <c r="AV97" s="52">
        <v>0</v>
      </c>
      <c r="AW97" s="52">
        <v>0</v>
      </c>
      <c r="AX97" s="12">
        <v>0</v>
      </c>
      <c r="AY97" s="52">
        <f t="shared" si="177"/>
        <v>20.632669404000001</v>
      </c>
      <c r="AZ97" s="58">
        <v>0</v>
      </c>
      <c r="BA97" s="52">
        <v>0</v>
      </c>
      <c r="BB97" s="52">
        <v>20.632669404000001</v>
      </c>
      <c r="BC97" s="12">
        <v>0</v>
      </c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</row>
    <row r="98" spans="1:1024" s="11" customFormat="1" ht="25.5" x14ac:dyDescent="0.2">
      <c r="A98" s="14" t="s">
        <v>140</v>
      </c>
      <c r="B98" s="17" t="s">
        <v>274</v>
      </c>
      <c r="C98" s="16" t="s">
        <v>275</v>
      </c>
      <c r="D98" s="52">
        <f t="shared" ref="D98" si="200">E98</f>
        <v>16.271999999999998</v>
      </c>
      <c r="E98" s="52">
        <f t="shared" ref="E98" si="201">SUM(F98:I98)</f>
        <v>16.271999999999998</v>
      </c>
      <c r="F98" s="52">
        <f t="shared" ref="F98" si="202">SUM(K98,P98,U98,Z98)</f>
        <v>0</v>
      </c>
      <c r="G98" s="52">
        <f t="shared" ref="G98" si="203">SUM(L98,Q98,V98,AA98)</f>
        <v>0</v>
      </c>
      <c r="H98" s="52">
        <f t="shared" si="109"/>
        <v>16.271999999999998</v>
      </c>
      <c r="I98" s="52">
        <f t="shared" si="110"/>
        <v>0</v>
      </c>
      <c r="J98" s="52" t="s">
        <v>76</v>
      </c>
      <c r="K98" s="52" t="s">
        <v>76</v>
      </c>
      <c r="L98" s="52" t="s">
        <v>76</v>
      </c>
      <c r="M98" s="52" t="s">
        <v>76</v>
      </c>
      <c r="N98" s="12" t="s">
        <v>76</v>
      </c>
      <c r="O98" s="52" t="s">
        <v>76</v>
      </c>
      <c r="P98" s="52" t="s">
        <v>76</v>
      </c>
      <c r="Q98" s="52" t="s">
        <v>76</v>
      </c>
      <c r="R98" s="52" t="s">
        <v>76</v>
      </c>
      <c r="S98" s="12" t="s">
        <v>76</v>
      </c>
      <c r="T98" s="52" t="s">
        <v>76</v>
      </c>
      <c r="U98" s="52" t="s">
        <v>76</v>
      </c>
      <c r="V98" s="52" t="s">
        <v>76</v>
      </c>
      <c r="W98" s="52" t="s">
        <v>76</v>
      </c>
      <c r="X98" s="12" t="s">
        <v>76</v>
      </c>
      <c r="Y98" s="52">
        <v>16.271999999999998</v>
      </c>
      <c r="Z98" s="12">
        <v>0</v>
      </c>
      <c r="AA98" s="12">
        <v>0</v>
      </c>
      <c r="AB98" s="52">
        <v>16.271999999999998</v>
      </c>
      <c r="AC98" s="12">
        <v>0</v>
      </c>
      <c r="AD98" s="52">
        <f t="shared" ref="AD98" si="204">AE98</f>
        <v>13.198036607999999</v>
      </c>
      <c r="AE98" s="52">
        <f t="shared" ref="AE98" si="205">SUM(AF98:AI98)</f>
        <v>13.198036607999999</v>
      </c>
      <c r="AF98" s="52">
        <f t="shared" ref="AF98" si="206">SUM(AK98,AP98,AU98,AZ98)</f>
        <v>0</v>
      </c>
      <c r="AG98" s="52">
        <f t="shared" ref="AG98" si="207">SUM(AL98,AQ98,AV98,BA98)</f>
        <v>0</v>
      </c>
      <c r="AH98" s="52">
        <f t="shared" ref="AH98:AH129" si="208">SUM(AM98,AR98,AW98,BB98)</f>
        <v>13.198036607999999</v>
      </c>
      <c r="AI98" s="52">
        <f t="shared" ref="AI98:AI129" si="209">SUM(AN98,AS98,AX98,BC98)</f>
        <v>0</v>
      </c>
      <c r="AJ98" s="52">
        <f t="shared" si="174"/>
        <v>0</v>
      </c>
      <c r="AK98" s="52">
        <v>0</v>
      </c>
      <c r="AL98" s="52">
        <v>0</v>
      </c>
      <c r="AM98" s="52">
        <v>0</v>
      </c>
      <c r="AN98" s="12">
        <v>0</v>
      </c>
      <c r="AO98" s="52">
        <f t="shared" si="175"/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f t="shared" si="176"/>
        <v>0</v>
      </c>
      <c r="AU98" s="52">
        <v>0</v>
      </c>
      <c r="AV98" s="52">
        <v>0</v>
      </c>
      <c r="AW98" s="52">
        <v>0</v>
      </c>
      <c r="AX98" s="12">
        <v>0</v>
      </c>
      <c r="AY98" s="52">
        <f t="shared" si="177"/>
        <v>13.198036607999999</v>
      </c>
      <c r="AZ98" s="52">
        <v>0</v>
      </c>
      <c r="BA98" s="52">
        <v>0</v>
      </c>
      <c r="BB98" s="52">
        <v>13.198036607999999</v>
      </c>
      <c r="BC98" s="12">
        <v>0</v>
      </c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</row>
    <row r="99" spans="1:1024" ht="25.5" x14ac:dyDescent="0.2">
      <c r="A99" s="31" t="s">
        <v>155</v>
      </c>
      <c r="B99" s="32" t="s">
        <v>156</v>
      </c>
      <c r="C99" s="32" t="s">
        <v>78</v>
      </c>
      <c r="D99" s="54">
        <f t="shared" si="178"/>
        <v>0</v>
      </c>
      <c r="E99" s="54">
        <f t="shared" si="179"/>
        <v>0</v>
      </c>
      <c r="F99" s="54">
        <f t="shared" si="180"/>
        <v>0</v>
      </c>
      <c r="G99" s="54">
        <f t="shared" si="181"/>
        <v>0</v>
      </c>
      <c r="H99" s="54">
        <f t="shared" si="109"/>
        <v>0</v>
      </c>
      <c r="I99" s="54">
        <f t="shared" si="110"/>
        <v>0</v>
      </c>
      <c r="J99" s="54" t="s">
        <v>76</v>
      </c>
      <c r="K99" s="54" t="s">
        <v>76</v>
      </c>
      <c r="L99" s="54" t="s">
        <v>76</v>
      </c>
      <c r="M99" s="54" t="s">
        <v>76</v>
      </c>
      <c r="N99" s="44" t="s">
        <v>76</v>
      </c>
      <c r="O99" s="54" t="s">
        <v>76</v>
      </c>
      <c r="P99" s="54" t="s">
        <v>76</v>
      </c>
      <c r="Q99" s="54" t="s">
        <v>76</v>
      </c>
      <c r="R99" s="54" t="s">
        <v>76</v>
      </c>
      <c r="S99" s="44" t="s">
        <v>76</v>
      </c>
      <c r="T99" s="54" t="s">
        <v>76</v>
      </c>
      <c r="U99" s="54" t="s">
        <v>76</v>
      </c>
      <c r="V99" s="54" t="s">
        <v>76</v>
      </c>
      <c r="W99" s="54" t="s">
        <v>76</v>
      </c>
      <c r="X99" s="44" t="s">
        <v>76</v>
      </c>
      <c r="Y99" s="54">
        <f>SUM(Z99:AC99)</f>
        <v>0</v>
      </c>
      <c r="Z99" s="54">
        <v>0</v>
      </c>
      <c r="AA99" s="54">
        <v>0</v>
      </c>
      <c r="AB99" s="54">
        <v>0</v>
      </c>
      <c r="AC99" s="44">
        <v>0</v>
      </c>
      <c r="AD99" s="54">
        <f t="shared" si="183"/>
        <v>0</v>
      </c>
      <c r="AE99" s="54">
        <f t="shared" si="184"/>
        <v>0</v>
      </c>
      <c r="AF99" s="54">
        <f t="shared" si="185"/>
        <v>0</v>
      </c>
      <c r="AG99" s="54">
        <f t="shared" si="186"/>
        <v>0</v>
      </c>
      <c r="AH99" s="54">
        <f t="shared" si="208"/>
        <v>0</v>
      </c>
      <c r="AI99" s="54">
        <f t="shared" si="209"/>
        <v>0</v>
      </c>
      <c r="AJ99" s="54">
        <f t="shared" si="174"/>
        <v>0</v>
      </c>
      <c r="AK99" s="54">
        <v>0</v>
      </c>
      <c r="AL99" s="54">
        <v>0</v>
      </c>
      <c r="AM99" s="54">
        <v>0</v>
      </c>
      <c r="AN99" s="44">
        <v>0</v>
      </c>
      <c r="AO99" s="54">
        <f t="shared" si="175"/>
        <v>0</v>
      </c>
      <c r="AP99" s="54">
        <v>0</v>
      </c>
      <c r="AQ99" s="54">
        <v>0</v>
      </c>
      <c r="AR99" s="54">
        <v>0</v>
      </c>
      <c r="AS99" s="54">
        <v>0</v>
      </c>
      <c r="AT99" s="54">
        <f t="shared" si="176"/>
        <v>0</v>
      </c>
      <c r="AU99" s="54">
        <v>0</v>
      </c>
      <c r="AV99" s="54">
        <v>0</v>
      </c>
      <c r="AW99" s="54">
        <v>0</v>
      </c>
      <c r="AX99" s="44">
        <v>0</v>
      </c>
      <c r="AY99" s="54">
        <f t="shared" si="177"/>
        <v>0</v>
      </c>
      <c r="AZ99" s="54">
        <v>0</v>
      </c>
      <c r="BA99" s="54">
        <v>0</v>
      </c>
      <c r="BB99" s="54">
        <v>0</v>
      </c>
      <c r="BC99" s="44">
        <v>0</v>
      </c>
    </row>
    <row r="100" spans="1:1024" ht="38.25" x14ac:dyDescent="0.2">
      <c r="A100" s="31" t="s">
        <v>115</v>
      </c>
      <c r="B100" s="32" t="s">
        <v>116</v>
      </c>
      <c r="C100" s="32" t="s">
        <v>78</v>
      </c>
      <c r="D100" s="54">
        <f t="shared" si="178"/>
        <v>25.02</v>
      </c>
      <c r="E100" s="54">
        <f t="shared" si="179"/>
        <v>25.02</v>
      </c>
      <c r="F100" s="54">
        <f t="shared" si="180"/>
        <v>0</v>
      </c>
      <c r="G100" s="54">
        <f t="shared" si="181"/>
        <v>0</v>
      </c>
      <c r="H100" s="54">
        <f t="shared" si="109"/>
        <v>25.02</v>
      </c>
      <c r="I100" s="54">
        <f t="shared" si="110"/>
        <v>0</v>
      </c>
      <c r="J100" s="54" t="s">
        <v>76</v>
      </c>
      <c r="K100" s="54" t="s">
        <v>76</v>
      </c>
      <c r="L100" s="54" t="s">
        <v>76</v>
      </c>
      <c r="M100" s="54" t="s">
        <v>76</v>
      </c>
      <c r="N100" s="44" t="s">
        <v>76</v>
      </c>
      <c r="O100" s="54" t="s">
        <v>76</v>
      </c>
      <c r="P100" s="54" t="s">
        <v>76</v>
      </c>
      <c r="Q100" s="54" t="s">
        <v>76</v>
      </c>
      <c r="R100" s="54" t="s">
        <v>76</v>
      </c>
      <c r="S100" s="44" t="s">
        <v>76</v>
      </c>
      <c r="T100" s="54" t="s">
        <v>76</v>
      </c>
      <c r="U100" s="54" t="s">
        <v>76</v>
      </c>
      <c r="V100" s="54" t="s">
        <v>76</v>
      </c>
      <c r="W100" s="54" t="s">
        <v>76</v>
      </c>
      <c r="X100" s="44" t="s">
        <v>76</v>
      </c>
      <c r="Y100" s="54">
        <f>SUM(Z100:AC100)</f>
        <v>25.02</v>
      </c>
      <c r="Z100" s="54">
        <f t="shared" ref="Z100:AC100" si="210">Z101</f>
        <v>0</v>
      </c>
      <c r="AA100" s="54">
        <f t="shared" si="210"/>
        <v>0</v>
      </c>
      <c r="AB100" s="54">
        <f>AB101</f>
        <v>25.02</v>
      </c>
      <c r="AC100" s="44">
        <f t="shared" si="210"/>
        <v>0</v>
      </c>
      <c r="AD100" s="54">
        <f t="shared" si="183"/>
        <v>28.176753416000004</v>
      </c>
      <c r="AE100" s="54">
        <f t="shared" si="184"/>
        <v>28.176753416000004</v>
      </c>
      <c r="AF100" s="54">
        <f t="shared" si="185"/>
        <v>0</v>
      </c>
      <c r="AG100" s="54">
        <f t="shared" si="186"/>
        <v>0</v>
      </c>
      <c r="AH100" s="54">
        <f t="shared" si="208"/>
        <v>28.176753416000004</v>
      </c>
      <c r="AI100" s="54">
        <f t="shared" si="209"/>
        <v>0</v>
      </c>
      <c r="AJ100" s="54">
        <f t="shared" si="174"/>
        <v>0</v>
      </c>
      <c r="AK100" s="54">
        <f t="shared" ref="AK100:AN100" si="211">AK101</f>
        <v>0</v>
      </c>
      <c r="AL100" s="54">
        <f t="shared" si="211"/>
        <v>0</v>
      </c>
      <c r="AM100" s="54">
        <f t="shared" si="211"/>
        <v>0</v>
      </c>
      <c r="AN100" s="44">
        <f t="shared" si="211"/>
        <v>0</v>
      </c>
      <c r="AO100" s="54">
        <f t="shared" si="175"/>
        <v>0</v>
      </c>
      <c r="AP100" s="54">
        <f t="shared" ref="AP100:AS100" si="212">AP101</f>
        <v>0</v>
      </c>
      <c r="AQ100" s="54">
        <f t="shared" si="212"/>
        <v>0</v>
      </c>
      <c r="AR100" s="54">
        <f t="shared" si="212"/>
        <v>0</v>
      </c>
      <c r="AS100" s="54">
        <f t="shared" si="212"/>
        <v>0</v>
      </c>
      <c r="AT100" s="54">
        <f t="shared" si="176"/>
        <v>0</v>
      </c>
      <c r="AU100" s="54">
        <f t="shared" ref="AU100:AX100" si="213">AU101</f>
        <v>0</v>
      </c>
      <c r="AV100" s="54">
        <f t="shared" si="213"/>
        <v>0</v>
      </c>
      <c r="AW100" s="54">
        <f t="shared" si="213"/>
        <v>0</v>
      </c>
      <c r="AX100" s="44">
        <f t="shared" si="213"/>
        <v>0</v>
      </c>
      <c r="AY100" s="54">
        <f t="shared" si="177"/>
        <v>28.176753416000004</v>
      </c>
      <c r="AZ100" s="54">
        <f t="shared" ref="AZ100:BC100" si="214">AZ101</f>
        <v>0</v>
      </c>
      <c r="BA100" s="54">
        <f t="shared" si="214"/>
        <v>0</v>
      </c>
      <c r="BB100" s="54">
        <f t="shared" si="214"/>
        <v>28.176753416000004</v>
      </c>
      <c r="BC100" s="44">
        <f t="shared" si="214"/>
        <v>0</v>
      </c>
    </row>
    <row r="101" spans="1:1024" ht="25.5" x14ac:dyDescent="0.2">
      <c r="A101" s="31" t="s">
        <v>117</v>
      </c>
      <c r="B101" s="32" t="s">
        <v>118</v>
      </c>
      <c r="C101" s="32" t="s">
        <v>78</v>
      </c>
      <c r="D101" s="54">
        <f t="shared" si="178"/>
        <v>25.02</v>
      </c>
      <c r="E101" s="54">
        <f t="shared" si="179"/>
        <v>25.02</v>
      </c>
      <c r="F101" s="54">
        <f t="shared" si="180"/>
        <v>0</v>
      </c>
      <c r="G101" s="54">
        <f t="shared" si="181"/>
        <v>0</v>
      </c>
      <c r="H101" s="54">
        <f t="shared" si="109"/>
        <v>25.02</v>
      </c>
      <c r="I101" s="54">
        <f t="shared" si="110"/>
        <v>0</v>
      </c>
      <c r="J101" s="54" t="s">
        <v>76</v>
      </c>
      <c r="K101" s="54" t="s">
        <v>76</v>
      </c>
      <c r="L101" s="54" t="s">
        <v>76</v>
      </c>
      <c r="M101" s="54" t="s">
        <v>76</v>
      </c>
      <c r="N101" s="44" t="s">
        <v>76</v>
      </c>
      <c r="O101" s="54" t="s">
        <v>76</v>
      </c>
      <c r="P101" s="54" t="s">
        <v>76</v>
      </c>
      <c r="Q101" s="54" t="s">
        <v>76</v>
      </c>
      <c r="R101" s="54" t="s">
        <v>76</v>
      </c>
      <c r="S101" s="44" t="s">
        <v>76</v>
      </c>
      <c r="T101" s="54" t="s">
        <v>76</v>
      </c>
      <c r="U101" s="54" t="s">
        <v>76</v>
      </c>
      <c r="V101" s="54" t="s">
        <v>76</v>
      </c>
      <c r="W101" s="54" t="s">
        <v>76</v>
      </c>
      <c r="X101" s="44" t="s">
        <v>76</v>
      </c>
      <c r="Y101" s="54">
        <f>SUM(Z101:AC101)</f>
        <v>25.02</v>
      </c>
      <c r="Z101" s="54">
        <f>SUM(Z102,Z103,Z105)</f>
        <v>0</v>
      </c>
      <c r="AA101" s="54">
        <f>SUM(AA102,AA103,AA105)</f>
        <v>0</v>
      </c>
      <c r="AB101" s="54">
        <f>SUM(AB102,AB103,AB105)</f>
        <v>25.02</v>
      </c>
      <c r="AC101" s="44">
        <f>SUM(AC102,AC103,AC105)</f>
        <v>0</v>
      </c>
      <c r="AD101" s="54">
        <f t="shared" si="183"/>
        <v>28.176753416000004</v>
      </c>
      <c r="AE101" s="54">
        <f t="shared" si="184"/>
        <v>28.176753416000004</v>
      </c>
      <c r="AF101" s="54">
        <f t="shared" si="185"/>
        <v>0</v>
      </c>
      <c r="AG101" s="54">
        <f t="shared" si="186"/>
        <v>0</v>
      </c>
      <c r="AH101" s="54">
        <f t="shared" si="208"/>
        <v>28.176753416000004</v>
      </c>
      <c r="AI101" s="54">
        <f t="shared" si="209"/>
        <v>0</v>
      </c>
      <c r="AJ101" s="54">
        <f t="shared" si="174"/>
        <v>0</v>
      </c>
      <c r="AK101" s="54">
        <f t="shared" ref="AK101:AN101" si="215">SUM(AK102,AK103,AK105)</f>
        <v>0</v>
      </c>
      <c r="AL101" s="54">
        <f t="shared" si="215"/>
        <v>0</v>
      </c>
      <c r="AM101" s="54">
        <f t="shared" si="215"/>
        <v>0</v>
      </c>
      <c r="AN101" s="44">
        <f t="shared" si="215"/>
        <v>0</v>
      </c>
      <c r="AO101" s="54">
        <f t="shared" si="175"/>
        <v>0</v>
      </c>
      <c r="AP101" s="54">
        <f t="shared" ref="AP101:AS101" si="216">SUM(AP102,AP103,AP105)</f>
        <v>0</v>
      </c>
      <c r="AQ101" s="54">
        <f t="shared" si="216"/>
        <v>0</v>
      </c>
      <c r="AR101" s="54">
        <f t="shared" si="216"/>
        <v>0</v>
      </c>
      <c r="AS101" s="54">
        <f t="shared" si="216"/>
        <v>0</v>
      </c>
      <c r="AT101" s="54">
        <f t="shared" si="176"/>
        <v>0</v>
      </c>
      <c r="AU101" s="54">
        <f t="shared" ref="AU101:AW101" si="217">SUM(AU102,AU103,AU105)</f>
        <v>0</v>
      </c>
      <c r="AV101" s="54">
        <f t="shared" si="217"/>
        <v>0</v>
      </c>
      <c r="AW101" s="54">
        <f t="shared" si="217"/>
        <v>0</v>
      </c>
      <c r="AX101" s="44">
        <f>SUM(AX102,AX103,AX105)</f>
        <v>0</v>
      </c>
      <c r="AY101" s="54">
        <f t="shared" si="177"/>
        <v>28.176753416000004</v>
      </c>
      <c r="AZ101" s="54">
        <f t="shared" ref="AZ101:BC101" si="218">SUM(AZ102,AZ103,AZ105)</f>
        <v>0</v>
      </c>
      <c r="BA101" s="54">
        <f t="shared" si="218"/>
        <v>0</v>
      </c>
      <c r="BB101" s="54">
        <f t="shared" si="218"/>
        <v>28.176753416000004</v>
      </c>
      <c r="BC101" s="44">
        <f t="shared" si="218"/>
        <v>0</v>
      </c>
    </row>
    <row r="102" spans="1:1024" ht="102" x14ac:dyDescent="0.2">
      <c r="A102" s="14" t="s">
        <v>117</v>
      </c>
      <c r="B102" s="17" t="s">
        <v>157</v>
      </c>
      <c r="C102" s="16" t="s">
        <v>276</v>
      </c>
      <c r="D102" s="52">
        <f t="shared" si="178"/>
        <v>25.02</v>
      </c>
      <c r="E102" s="52">
        <f t="shared" si="179"/>
        <v>25.02</v>
      </c>
      <c r="F102" s="52">
        <f t="shared" si="180"/>
        <v>0</v>
      </c>
      <c r="G102" s="52">
        <f t="shared" si="181"/>
        <v>0</v>
      </c>
      <c r="H102" s="52">
        <f t="shared" si="109"/>
        <v>25.02</v>
      </c>
      <c r="I102" s="52">
        <f t="shared" si="110"/>
        <v>0</v>
      </c>
      <c r="J102" s="52" t="s">
        <v>76</v>
      </c>
      <c r="K102" s="52" t="s">
        <v>76</v>
      </c>
      <c r="L102" s="52" t="s">
        <v>76</v>
      </c>
      <c r="M102" s="52" t="s">
        <v>76</v>
      </c>
      <c r="N102" s="12" t="s">
        <v>76</v>
      </c>
      <c r="O102" s="52" t="s">
        <v>76</v>
      </c>
      <c r="P102" s="52" t="s">
        <v>76</v>
      </c>
      <c r="Q102" s="52" t="s">
        <v>76</v>
      </c>
      <c r="R102" s="52" t="s">
        <v>76</v>
      </c>
      <c r="S102" s="12" t="s">
        <v>76</v>
      </c>
      <c r="T102" s="52" t="s">
        <v>76</v>
      </c>
      <c r="U102" s="52" t="s">
        <v>76</v>
      </c>
      <c r="V102" s="52" t="s">
        <v>76</v>
      </c>
      <c r="W102" s="52" t="s">
        <v>76</v>
      </c>
      <c r="X102" s="12" t="s">
        <v>76</v>
      </c>
      <c r="Y102" s="52">
        <f>SUM(Z102:AC102)</f>
        <v>25.02</v>
      </c>
      <c r="Z102" s="52">
        <v>0</v>
      </c>
      <c r="AA102" s="52">
        <v>0</v>
      </c>
      <c r="AB102" s="52">
        <v>25.02</v>
      </c>
      <c r="AC102" s="12">
        <v>0</v>
      </c>
      <c r="AD102" s="52">
        <f t="shared" si="183"/>
        <v>28.176753416000004</v>
      </c>
      <c r="AE102" s="52">
        <f t="shared" si="184"/>
        <v>28.176753416000004</v>
      </c>
      <c r="AF102" s="52">
        <f t="shared" si="185"/>
        <v>0</v>
      </c>
      <c r="AG102" s="52">
        <f t="shared" si="186"/>
        <v>0</v>
      </c>
      <c r="AH102" s="52">
        <f t="shared" si="208"/>
        <v>28.176753416000004</v>
      </c>
      <c r="AI102" s="52">
        <f t="shared" si="209"/>
        <v>0</v>
      </c>
      <c r="AJ102" s="52">
        <f t="shared" si="174"/>
        <v>0</v>
      </c>
      <c r="AK102" s="52">
        <v>0</v>
      </c>
      <c r="AL102" s="52">
        <v>0</v>
      </c>
      <c r="AM102" s="52">
        <v>0</v>
      </c>
      <c r="AN102" s="12">
        <v>0</v>
      </c>
      <c r="AO102" s="52">
        <f t="shared" si="175"/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f t="shared" si="176"/>
        <v>0</v>
      </c>
      <c r="AU102" s="52">
        <v>0</v>
      </c>
      <c r="AV102" s="52">
        <v>0</v>
      </c>
      <c r="AW102" s="52">
        <v>0</v>
      </c>
      <c r="AX102" s="12">
        <v>0</v>
      </c>
      <c r="AY102" s="52">
        <f t="shared" si="177"/>
        <v>28.176753416000004</v>
      </c>
      <c r="AZ102" s="52">
        <v>0</v>
      </c>
      <c r="BA102" s="52">
        <v>0</v>
      </c>
      <c r="BB102" s="52">
        <v>28.176753416000004</v>
      </c>
      <c r="BC102" s="12">
        <v>0</v>
      </c>
    </row>
    <row r="103" spans="1:1024" ht="39.75" customHeight="1" x14ac:dyDescent="0.2">
      <c r="A103" s="31" t="s">
        <v>141</v>
      </c>
      <c r="B103" s="32" t="s">
        <v>129</v>
      </c>
      <c r="C103" s="32" t="s">
        <v>78</v>
      </c>
      <c r="D103" s="51" t="s">
        <v>76</v>
      </c>
      <c r="E103" s="51" t="s">
        <v>76</v>
      </c>
      <c r="F103" s="51" t="s">
        <v>76</v>
      </c>
      <c r="G103" s="51" t="s">
        <v>76</v>
      </c>
      <c r="H103" s="51" t="s">
        <v>76</v>
      </c>
      <c r="I103" s="51" t="s">
        <v>76</v>
      </c>
      <c r="J103" s="54" t="s">
        <v>76</v>
      </c>
      <c r="K103" s="54" t="s">
        <v>76</v>
      </c>
      <c r="L103" s="54" t="s">
        <v>76</v>
      </c>
      <c r="M103" s="54" t="s">
        <v>76</v>
      </c>
      <c r="N103" s="44" t="s">
        <v>76</v>
      </c>
      <c r="O103" s="54" t="s">
        <v>76</v>
      </c>
      <c r="P103" s="54" t="s">
        <v>76</v>
      </c>
      <c r="Q103" s="54" t="s">
        <v>76</v>
      </c>
      <c r="R103" s="54" t="s">
        <v>76</v>
      </c>
      <c r="S103" s="44" t="s">
        <v>76</v>
      </c>
      <c r="T103" s="54" t="s">
        <v>76</v>
      </c>
      <c r="U103" s="54" t="s">
        <v>76</v>
      </c>
      <c r="V103" s="54" t="s">
        <v>76</v>
      </c>
      <c r="W103" s="54" t="s">
        <v>76</v>
      </c>
      <c r="X103" s="44" t="s">
        <v>76</v>
      </c>
      <c r="Y103" s="54" t="s">
        <v>76</v>
      </c>
      <c r="Z103" s="54" t="s">
        <v>76</v>
      </c>
      <c r="AA103" s="54" t="s">
        <v>76</v>
      </c>
      <c r="AB103" s="54" t="s">
        <v>76</v>
      </c>
      <c r="AC103" s="54" t="s">
        <v>76</v>
      </c>
      <c r="AD103" s="54">
        <f t="shared" si="183"/>
        <v>0</v>
      </c>
      <c r="AE103" s="54">
        <f t="shared" si="184"/>
        <v>0</v>
      </c>
      <c r="AF103" s="54">
        <f t="shared" si="185"/>
        <v>0</v>
      </c>
      <c r="AG103" s="54">
        <f t="shared" si="186"/>
        <v>0</v>
      </c>
      <c r="AH103" s="54">
        <f t="shared" si="208"/>
        <v>0</v>
      </c>
      <c r="AI103" s="54">
        <f t="shared" si="209"/>
        <v>0</v>
      </c>
      <c r="AJ103" s="54">
        <f t="shared" si="174"/>
        <v>0</v>
      </c>
      <c r="AK103" s="54" t="s">
        <v>76</v>
      </c>
      <c r="AL103" s="54" t="s">
        <v>76</v>
      </c>
      <c r="AM103" s="54" t="s">
        <v>76</v>
      </c>
      <c r="AN103" s="44" t="s">
        <v>76</v>
      </c>
      <c r="AO103" s="54">
        <f t="shared" si="175"/>
        <v>0</v>
      </c>
      <c r="AP103" s="54" t="s">
        <v>76</v>
      </c>
      <c r="AQ103" s="54" t="s">
        <v>76</v>
      </c>
      <c r="AR103" s="54">
        <v>0</v>
      </c>
      <c r="AS103" s="54" t="s">
        <v>76</v>
      </c>
      <c r="AT103" s="54">
        <f t="shared" si="176"/>
        <v>0</v>
      </c>
      <c r="AU103" s="54" t="s">
        <v>76</v>
      </c>
      <c r="AV103" s="54" t="s">
        <v>76</v>
      </c>
      <c r="AW103" s="54" t="s">
        <v>76</v>
      </c>
      <c r="AX103" s="44" t="s">
        <v>76</v>
      </c>
      <c r="AY103" s="54">
        <f t="shared" si="177"/>
        <v>0</v>
      </c>
      <c r="AZ103" s="54" t="s">
        <v>76</v>
      </c>
      <c r="BA103" s="54" t="s">
        <v>76</v>
      </c>
      <c r="BB103" s="54">
        <v>0</v>
      </c>
      <c r="BC103" s="44" t="s">
        <v>76</v>
      </c>
    </row>
    <row r="104" spans="1:1024" ht="39.75" customHeight="1" x14ac:dyDescent="0.2">
      <c r="A104" s="31" t="s">
        <v>158</v>
      </c>
      <c r="B104" s="32" t="s">
        <v>130</v>
      </c>
      <c r="C104" s="32" t="s">
        <v>78</v>
      </c>
      <c r="D104" s="51" t="s">
        <v>76</v>
      </c>
      <c r="E104" s="51" t="s">
        <v>76</v>
      </c>
      <c r="F104" s="51" t="s">
        <v>76</v>
      </c>
      <c r="G104" s="51" t="s">
        <v>76</v>
      </c>
      <c r="H104" s="51" t="s">
        <v>76</v>
      </c>
      <c r="I104" s="51" t="s">
        <v>76</v>
      </c>
      <c r="J104" s="54" t="s">
        <v>76</v>
      </c>
      <c r="K104" s="54" t="s">
        <v>76</v>
      </c>
      <c r="L104" s="54" t="s">
        <v>76</v>
      </c>
      <c r="M104" s="54" t="s">
        <v>76</v>
      </c>
      <c r="N104" s="44" t="s">
        <v>76</v>
      </c>
      <c r="O104" s="54" t="s">
        <v>76</v>
      </c>
      <c r="P104" s="54" t="s">
        <v>76</v>
      </c>
      <c r="Q104" s="54" t="s">
        <v>76</v>
      </c>
      <c r="R104" s="54" t="s">
        <v>76</v>
      </c>
      <c r="S104" s="44" t="s">
        <v>76</v>
      </c>
      <c r="T104" s="54" t="s">
        <v>76</v>
      </c>
      <c r="U104" s="54" t="s">
        <v>76</v>
      </c>
      <c r="V104" s="54" t="s">
        <v>76</v>
      </c>
      <c r="W104" s="54" t="s">
        <v>76</v>
      </c>
      <c r="X104" s="44" t="s">
        <v>76</v>
      </c>
      <c r="Y104" s="54">
        <f t="shared" ref="Y104:Y131" si="219">SUM(Z104:AC104)</f>
        <v>0</v>
      </c>
      <c r="Z104" s="54" t="s">
        <v>76</v>
      </c>
      <c r="AA104" s="54" t="s">
        <v>76</v>
      </c>
      <c r="AB104" s="54" t="s">
        <v>76</v>
      </c>
      <c r="AC104" s="54" t="s">
        <v>76</v>
      </c>
      <c r="AD104" s="54">
        <f t="shared" ref="AD104" si="220">AE104</f>
        <v>0</v>
      </c>
      <c r="AE104" s="54">
        <f t="shared" ref="AE104" si="221">SUM(AF104:AI104)</f>
        <v>0</v>
      </c>
      <c r="AF104" s="54">
        <f t="shared" ref="AF104" si="222">SUM(AK104,AP104,AU104,AZ104)</f>
        <v>0</v>
      </c>
      <c r="AG104" s="54">
        <f t="shared" ref="AG104" si="223">SUM(AL104,AQ104,AV104,BA104)</f>
        <v>0</v>
      </c>
      <c r="AH104" s="54">
        <f t="shared" si="208"/>
        <v>0</v>
      </c>
      <c r="AI104" s="54">
        <f t="shared" si="209"/>
        <v>0</v>
      </c>
      <c r="AJ104" s="54">
        <f t="shared" si="174"/>
        <v>0</v>
      </c>
      <c r="AK104" s="54" t="s">
        <v>76</v>
      </c>
      <c r="AL104" s="54" t="s">
        <v>76</v>
      </c>
      <c r="AM104" s="54" t="s">
        <v>76</v>
      </c>
      <c r="AN104" s="44" t="s">
        <v>76</v>
      </c>
      <c r="AO104" s="54">
        <f t="shared" si="175"/>
        <v>0</v>
      </c>
      <c r="AP104" s="54" t="s">
        <v>76</v>
      </c>
      <c r="AQ104" s="54" t="s">
        <v>76</v>
      </c>
      <c r="AR104" s="54">
        <v>0</v>
      </c>
      <c r="AS104" s="54" t="s">
        <v>76</v>
      </c>
      <c r="AT104" s="54">
        <f t="shared" si="176"/>
        <v>0</v>
      </c>
      <c r="AU104" s="54" t="s">
        <v>76</v>
      </c>
      <c r="AV104" s="54" t="s">
        <v>76</v>
      </c>
      <c r="AW104" s="54" t="s">
        <v>76</v>
      </c>
      <c r="AX104" s="44" t="s">
        <v>76</v>
      </c>
      <c r="AY104" s="54">
        <f t="shared" si="177"/>
        <v>0</v>
      </c>
      <c r="AZ104" s="54" t="s">
        <v>76</v>
      </c>
      <c r="BA104" s="54" t="s">
        <v>76</v>
      </c>
      <c r="BB104" s="54">
        <v>0</v>
      </c>
      <c r="BC104" s="44" t="s">
        <v>76</v>
      </c>
    </row>
    <row r="105" spans="1:1024" x14ac:dyDescent="0.2">
      <c r="A105" s="31" t="s">
        <v>277</v>
      </c>
      <c r="B105" s="32" t="s">
        <v>131</v>
      </c>
      <c r="C105" s="32" t="s">
        <v>78</v>
      </c>
      <c r="D105" s="54">
        <f t="shared" si="178"/>
        <v>0</v>
      </c>
      <c r="E105" s="54">
        <f t="shared" si="179"/>
        <v>0</v>
      </c>
      <c r="F105" s="54">
        <f t="shared" si="180"/>
        <v>0</v>
      </c>
      <c r="G105" s="54">
        <f t="shared" si="181"/>
        <v>0</v>
      </c>
      <c r="H105" s="54">
        <f t="shared" ref="H105:H147" si="224">SUM(M105,R105,W105,AB105)</f>
        <v>0</v>
      </c>
      <c r="I105" s="54">
        <f t="shared" ref="I105:I147" si="225">SUM(N105,S105,X105,AC105)</f>
        <v>0</v>
      </c>
      <c r="J105" s="54" t="s">
        <v>76</v>
      </c>
      <c r="K105" s="54" t="s">
        <v>76</v>
      </c>
      <c r="L105" s="54" t="s">
        <v>76</v>
      </c>
      <c r="M105" s="54" t="s">
        <v>76</v>
      </c>
      <c r="N105" s="44" t="s">
        <v>76</v>
      </c>
      <c r="O105" s="54" t="s">
        <v>76</v>
      </c>
      <c r="P105" s="54" t="s">
        <v>76</v>
      </c>
      <c r="Q105" s="54" t="s">
        <v>76</v>
      </c>
      <c r="R105" s="54" t="s">
        <v>76</v>
      </c>
      <c r="S105" s="44" t="s">
        <v>76</v>
      </c>
      <c r="T105" s="54" t="s">
        <v>76</v>
      </c>
      <c r="U105" s="54" t="s">
        <v>76</v>
      </c>
      <c r="V105" s="54" t="s">
        <v>76</v>
      </c>
      <c r="W105" s="54" t="s">
        <v>76</v>
      </c>
      <c r="X105" s="44" t="s">
        <v>76</v>
      </c>
      <c r="Y105" s="54">
        <f t="shared" si="219"/>
        <v>0</v>
      </c>
      <c r="Z105" s="54">
        <v>0</v>
      </c>
      <c r="AA105" s="54">
        <v>0</v>
      </c>
      <c r="AB105" s="54">
        <v>0</v>
      </c>
      <c r="AC105" s="44">
        <v>0</v>
      </c>
      <c r="AD105" s="54">
        <f t="shared" si="183"/>
        <v>0</v>
      </c>
      <c r="AE105" s="54">
        <f t="shared" si="184"/>
        <v>0</v>
      </c>
      <c r="AF105" s="54">
        <f t="shared" si="185"/>
        <v>0</v>
      </c>
      <c r="AG105" s="54">
        <f t="shared" si="186"/>
        <v>0</v>
      </c>
      <c r="AH105" s="54">
        <f t="shared" si="208"/>
        <v>0</v>
      </c>
      <c r="AI105" s="54">
        <f t="shared" si="209"/>
        <v>0</v>
      </c>
      <c r="AJ105" s="54">
        <f t="shared" si="174"/>
        <v>0</v>
      </c>
      <c r="AK105" s="54">
        <v>0</v>
      </c>
      <c r="AL105" s="54">
        <v>0</v>
      </c>
      <c r="AM105" s="54">
        <v>0</v>
      </c>
      <c r="AN105" s="44">
        <v>0</v>
      </c>
      <c r="AO105" s="54">
        <f t="shared" si="175"/>
        <v>0</v>
      </c>
      <c r="AP105" s="54">
        <v>0</v>
      </c>
      <c r="AQ105" s="54">
        <v>0</v>
      </c>
      <c r="AR105" s="54">
        <v>0</v>
      </c>
      <c r="AS105" s="54">
        <v>0</v>
      </c>
      <c r="AT105" s="54">
        <f t="shared" si="176"/>
        <v>0</v>
      </c>
      <c r="AU105" s="54">
        <v>0</v>
      </c>
      <c r="AV105" s="54">
        <v>0</v>
      </c>
      <c r="AW105" s="54">
        <v>0</v>
      </c>
      <c r="AX105" s="44">
        <v>0</v>
      </c>
      <c r="AY105" s="54">
        <f t="shared" si="177"/>
        <v>0</v>
      </c>
      <c r="AZ105" s="54">
        <v>0</v>
      </c>
      <c r="BA105" s="54">
        <v>0</v>
      </c>
      <c r="BB105" s="54">
        <v>0</v>
      </c>
      <c r="BC105" s="44">
        <v>0</v>
      </c>
    </row>
    <row r="106" spans="1:1024" ht="51" x14ac:dyDescent="0.2">
      <c r="A106" s="31" t="s">
        <v>119</v>
      </c>
      <c r="B106" s="32" t="s">
        <v>120</v>
      </c>
      <c r="C106" s="32" t="s">
        <v>78</v>
      </c>
      <c r="D106" s="54">
        <f t="shared" si="178"/>
        <v>0</v>
      </c>
      <c r="E106" s="54">
        <f t="shared" si="179"/>
        <v>0</v>
      </c>
      <c r="F106" s="54">
        <f t="shared" si="180"/>
        <v>0</v>
      </c>
      <c r="G106" s="54">
        <f t="shared" si="181"/>
        <v>0</v>
      </c>
      <c r="H106" s="54">
        <f t="shared" si="224"/>
        <v>0</v>
      </c>
      <c r="I106" s="54">
        <f t="shared" si="225"/>
        <v>0</v>
      </c>
      <c r="J106" s="54" t="s">
        <v>76</v>
      </c>
      <c r="K106" s="54" t="s">
        <v>76</v>
      </c>
      <c r="L106" s="54" t="s">
        <v>76</v>
      </c>
      <c r="M106" s="54" t="s">
        <v>76</v>
      </c>
      <c r="N106" s="44" t="s">
        <v>76</v>
      </c>
      <c r="O106" s="54" t="s">
        <v>76</v>
      </c>
      <c r="P106" s="54" t="s">
        <v>76</v>
      </c>
      <c r="Q106" s="54" t="s">
        <v>76</v>
      </c>
      <c r="R106" s="54" t="s">
        <v>76</v>
      </c>
      <c r="S106" s="44" t="s">
        <v>76</v>
      </c>
      <c r="T106" s="54" t="s">
        <v>76</v>
      </c>
      <c r="U106" s="54" t="s">
        <v>76</v>
      </c>
      <c r="V106" s="54" t="s">
        <v>76</v>
      </c>
      <c r="W106" s="54" t="s">
        <v>76</v>
      </c>
      <c r="X106" s="44" t="s">
        <v>76</v>
      </c>
      <c r="Y106" s="54">
        <f t="shared" si="219"/>
        <v>0</v>
      </c>
      <c r="Z106" s="54">
        <v>0</v>
      </c>
      <c r="AA106" s="54">
        <v>0</v>
      </c>
      <c r="AB106" s="54">
        <v>0</v>
      </c>
      <c r="AC106" s="44">
        <v>0</v>
      </c>
      <c r="AD106" s="54">
        <f t="shared" si="183"/>
        <v>0</v>
      </c>
      <c r="AE106" s="54">
        <f t="shared" si="184"/>
        <v>0</v>
      </c>
      <c r="AF106" s="54">
        <f t="shared" si="185"/>
        <v>0</v>
      </c>
      <c r="AG106" s="54">
        <f t="shared" si="186"/>
        <v>0</v>
      </c>
      <c r="AH106" s="54">
        <f t="shared" si="208"/>
        <v>0</v>
      </c>
      <c r="AI106" s="54">
        <f t="shared" si="209"/>
        <v>0</v>
      </c>
      <c r="AJ106" s="54">
        <f t="shared" si="174"/>
        <v>0</v>
      </c>
      <c r="AK106" s="54">
        <v>0</v>
      </c>
      <c r="AL106" s="54">
        <v>0</v>
      </c>
      <c r="AM106" s="54">
        <v>0</v>
      </c>
      <c r="AN106" s="44">
        <v>0</v>
      </c>
      <c r="AO106" s="54">
        <f t="shared" si="175"/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f t="shared" si="176"/>
        <v>0</v>
      </c>
      <c r="AU106" s="54">
        <v>0</v>
      </c>
      <c r="AV106" s="54">
        <v>0</v>
      </c>
      <c r="AW106" s="54">
        <v>0</v>
      </c>
      <c r="AX106" s="44">
        <v>0</v>
      </c>
      <c r="AY106" s="54">
        <f t="shared" si="177"/>
        <v>0</v>
      </c>
      <c r="AZ106" s="54">
        <v>0</v>
      </c>
      <c r="BA106" s="54">
        <v>0</v>
      </c>
      <c r="BB106" s="54">
        <v>0</v>
      </c>
      <c r="BC106" s="44">
        <v>0</v>
      </c>
    </row>
    <row r="107" spans="1:1024" ht="25.5" x14ac:dyDescent="0.2">
      <c r="A107" s="31" t="s">
        <v>121</v>
      </c>
      <c r="B107" s="32" t="s">
        <v>122</v>
      </c>
      <c r="C107" s="32" t="s">
        <v>78</v>
      </c>
      <c r="D107" s="54">
        <f t="shared" si="178"/>
        <v>57.816000000000003</v>
      </c>
      <c r="E107" s="54">
        <f t="shared" si="179"/>
        <v>57.816000000000003</v>
      </c>
      <c r="F107" s="54">
        <f t="shared" si="180"/>
        <v>0</v>
      </c>
      <c r="G107" s="54">
        <f t="shared" si="181"/>
        <v>0</v>
      </c>
      <c r="H107" s="54">
        <f t="shared" si="224"/>
        <v>57.816000000000003</v>
      </c>
      <c r="I107" s="54">
        <f t="shared" si="225"/>
        <v>0</v>
      </c>
      <c r="J107" s="54" t="s">
        <v>76</v>
      </c>
      <c r="K107" s="54" t="s">
        <v>76</v>
      </c>
      <c r="L107" s="54" t="s">
        <v>76</v>
      </c>
      <c r="M107" s="54" t="s">
        <v>76</v>
      </c>
      <c r="N107" s="44" t="s">
        <v>76</v>
      </c>
      <c r="O107" s="54" t="s">
        <v>76</v>
      </c>
      <c r="P107" s="54" t="s">
        <v>76</v>
      </c>
      <c r="Q107" s="54" t="s">
        <v>76</v>
      </c>
      <c r="R107" s="54" t="s">
        <v>76</v>
      </c>
      <c r="S107" s="44" t="s">
        <v>76</v>
      </c>
      <c r="T107" s="54" t="s">
        <v>76</v>
      </c>
      <c r="U107" s="54" t="s">
        <v>76</v>
      </c>
      <c r="V107" s="54" t="s">
        <v>76</v>
      </c>
      <c r="W107" s="54" t="s">
        <v>76</v>
      </c>
      <c r="X107" s="44" t="s">
        <v>76</v>
      </c>
      <c r="Y107" s="54">
        <f t="shared" si="219"/>
        <v>57.816000000000003</v>
      </c>
      <c r="Z107" s="54">
        <f t="shared" ref="Z107:AA107" si="226">SUM(Z108,Z115,Z123)</f>
        <v>0</v>
      </c>
      <c r="AA107" s="54">
        <f t="shared" si="226"/>
        <v>0</v>
      </c>
      <c r="AB107" s="54">
        <f>SUM(AB108,AB115,AB123)</f>
        <v>57.816000000000003</v>
      </c>
      <c r="AC107" s="44">
        <f t="shared" ref="AC107" si="227">SUM(AC108,AC115,AC123)</f>
        <v>0</v>
      </c>
      <c r="AD107" s="54">
        <f t="shared" si="183"/>
        <v>26.994213732000002</v>
      </c>
      <c r="AE107" s="54">
        <f t="shared" si="184"/>
        <v>26.994213732000002</v>
      </c>
      <c r="AF107" s="54">
        <f t="shared" si="185"/>
        <v>0.25088796000000002</v>
      </c>
      <c r="AG107" s="54">
        <f t="shared" si="186"/>
        <v>0</v>
      </c>
      <c r="AH107" s="54">
        <f t="shared" si="208"/>
        <v>26.743325772000002</v>
      </c>
      <c r="AI107" s="54">
        <f t="shared" si="209"/>
        <v>0</v>
      </c>
      <c r="AJ107" s="54">
        <f t="shared" si="174"/>
        <v>0</v>
      </c>
      <c r="AK107" s="54">
        <f t="shared" ref="AK107:AN107" si="228">SUM(AK108,AK115,AK123)</f>
        <v>0</v>
      </c>
      <c r="AL107" s="54">
        <f t="shared" si="228"/>
        <v>0</v>
      </c>
      <c r="AM107" s="54">
        <f t="shared" si="228"/>
        <v>0</v>
      </c>
      <c r="AN107" s="44">
        <f t="shared" si="228"/>
        <v>0</v>
      </c>
      <c r="AO107" s="54">
        <f t="shared" si="175"/>
        <v>8.4000000000000003E-4</v>
      </c>
      <c r="AP107" s="54">
        <f t="shared" ref="AP107:AS107" si="229">SUM(AP108,AP115,AP123)</f>
        <v>0</v>
      </c>
      <c r="AQ107" s="54">
        <f t="shared" si="229"/>
        <v>0</v>
      </c>
      <c r="AR107" s="54">
        <f t="shared" si="229"/>
        <v>8.4000000000000003E-4</v>
      </c>
      <c r="AS107" s="54">
        <f t="shared" si="229"/>
        <v>0</v>
      </c>
      <c r="AT107" s="54">
        <f t="shared" si="176"/>
        <v>0</v>
      </c>
      <c r="AU107" s="54">
        <f t="shared" ref="AU107:AX107" si="230">SUM(AU108,AU115,AU123)</f>
        <v>0</v>
      </c>
      <c r="AV107" s="54">
        <f t="shared" si="230"/>
        <v>0</v>
      </c>
      <c r="AW107" s="54">
        <f t="shared" si="230"/>
        <v>0</v>
      </c>
      <c r="AX107" s="44">
        <f t="shared" si="230"/>
        <v>0</v>
      </c>
      <c r="AY107" s="54">
        <f t="shared" si="177"/>
        <v>26.993373732000002</v>
      </c>
      <c r="AZ107" s="54">
        <f t="shared" ref="AZ107:BC107" si="231">SUM(AZ108,AZ115,AZ123)</f>
        <v>0.25088796000000002</v>
      </c>
      <c r="BA107" s="54">
        <f t="shared" si="231"/>
        <v>0</v>
      </c>
      <c r="BB107" s="54">
        <f t="shared" si="231"/>
        <v>26.742485772000002</v>
      </c>
      <c r="BC107" s="44">
        <f t="shared" si="231"/>
        <v>0</v>
      </c>
    </row>
    <row r="108" spans="1:1024" x14ac:dyDescent="0.2">
      <c r="A108" s="31" t="s">
        <v>142</v>
      </c>
      <c r="B108" s="42" t="s">
        <v>129</v>
      </c>
      <c r="C108" s="43" t="s">
        <v>78</v>
      </c>
      <c r="D108" s="54">
        <f t="shared" si="178"/>
        <v>30.431999999999999</v>
      </c>
      <c r="E108" s="54">
        <f t="shared" si="179"/>
        <v>30.431999999999999</v>
      </c>
      <c r="F108" s="54">
        <f t="shared" si="180"/>
        <v>0</v>
      </c>
      <c r="G108" s="54">
        <f t="shared" si="181"/>
        <v>0</v>
      </c>
      <c r="H108" s="54">
        <f t="shared" si="224"/>
        <v>30.431999999999999</v>
      </c>
      <c r="I108" s="54">
        <f t="shared" si="225"/>
        <v>0</v>
      </c>
      <c r="J108" s="54" t="s">
        <v>76</v>
      </c>
      <c r="K108" s="54" t="s">
        <v>76</v>
      </c>
      <c r="L108" s="54" t="s">
        <v>76</v>
      </c>
      <c r="M108" s="54" t="s">
        <v>76</v>
      </c>
      <c r="N108" s="44" t="s">
        <v>76</v>
      </c>
      <c r="O108" s="54" t="s">
        <v>76</v>
      </c>
      <c r="P108" s="54" t="s">
        <v>76</v>
      </c>
      <c r="Q108" s="54" t="s">
        <v>76</v>
      </c>
      <c r="R108" s="54" t="s">
        <v>76</v>
      </c>
      <c r="S108" s="44" t="s">
        <v>76</v>
      </c>
      <c r="T108" s="54" t="s">
        <v>76</v>
      </c>
      <c r="U108" s="54" t="s">
        <v>76</v>
      </c>
      <c r="V108" s="54" t="s">
        <v>76</v>
      </c>
      <c r="W108" s="54" t="s">
        <v>76</v>
      </c>
      <c r="X108" s="44" t="s">
        <v>76</v>
      </c>
      <c r="Y108" s="54">
        <f t="shared" si="219"/>
        <v>30.431999999999999</v>
      </c>
      <c r="Z108" s="54">
        <f t="shared" ref="Z108:AA108" si="232">SUM(Z109:Z114)</f>
        <v>0</v>
      </c>
      <c r="AA108" s="54">
        <f t="shared" si="232"/>
        <v>0</v>
      </c>
      <c r="AB108" s="54">
        <f>SUM(AB109:AB114)</f>
        <v>30.431999999999999</v>
      </c>
      <c r="AC108" s="44">
        <f t="shared" ref="AC108" si="233">SUM(AC109:AC114)</f>
        <v>0</v>
      </c>
      <c r="AD108" s="54">
        <f t="shared" si="183"/>
        <v>8.6410587120000013</v>
      </c>
      <c r="AE108" s="54">
        <f t="shared" si="184"/>
        <v>8.6410587120000013</v>
      </c>
      <c r="AF108" s="54">
        <f t="shared" si="185"/>
        <v>0.25088796000000002</v>
      </c>
      <c r="AG108" s="54">
        <f t="shared" si="186"/>
        <v>0</v>
      </c>
      <c r="AH108" s="54">
        <f t="shared" si="208"/>
        <v>8.3901707520000013</v>
      </c>
      <c r="AI108" s="54">
        <f t="shared" si="209"/>
        <v>0</v>
      </c>
      <c r="AJ108" s="54">
        <f t="shared" si="174"/>
        <v>0</v>
      </c>
      <c r="AK108" s="54">
        <f t="shared" ref="AK108:AN108" si="234">SUM(AK109:AK114)</f>
        <v>0</v>
      </c>
      <c r="AL108" s="54">
        <f t="shared" si="234"/>
        <v>0</v>
      </c>
      <c r="AM108" s="54">
        <f t="shared" si="234"/>
        <v>0</v>
      </c>
      <c r="AN108" s="44">
        <f t="shared" si="234"/>
        <v>0</v>
      </c>
      <c r="AO108" s="54">
        <f t="shared" si="175"/>
        <v>8.4000000000000003E-4</v>
      </c>
      <c r="AP108" s="54">
        <f t="shared" ref="AP108:AS108" si="235">SUM(AP109:AP114)</f>
        <v>0</v>
      </c>
      <c r="AQ108" s="54">
        <f t="shared" si="235"/>
        <v>0</v>
      </c>
      <c r="AR108" s="54">
        <f t="shared" si="235"/>
        <v>8.4000000000000003E-4</v>
      </c>
      <c r="AS108" s="54">
        <f t="shared" si="235"/>
        <v>0</v>
      </c>
      <c r="AT108" s="54">
        <f t="shared" si="176"/>
        <v>0</v>
      </c>
      <c r="AU108" s="54">
        <f t="shared" ref="AU108:AX108" si="236">SUM(AU109:AU114)</f>
        <v>0</v>
      </c>
      <c r="AV108" s="54">
        <f t="shared" si="236"/>
        <v>0</v>
      </c>
      <c r="AW108" s="54">
        <f t="shared" si="236"/>
        <v>0</v>
      </c>
      <c r="AX108" s="44">
        <f t="shared" si="236"/>
        <v>0</v>
      </c>
      <c r="AY108" s="54">
        <f t="shared" si="177"/>
        <v>8.6402187120000011</v>
      </c>
      <c r="AZ108" s="54">
        <f t="shared" ref="AZ108:BC108" si="237">SUM(AZ109:AZ114)</f>
        <v>0.25088796000000002</v>
      </c>
      <c r="BA108" s="54">
        <f t="shared" si="237"/>
        <v>0</v>
      </c>
      <c r="BB108" s="54">
        <f t="shared" si="237"/>
        <v>8.3893307520000011</v>
      </c>
      <c r="BC108" s="44">
        <f t="shared" si="237"/>
        <v>0</v>
      </c>
    </row>
    <row r="109" spans="1:1024" ht="38.25" x14ac:dyDescent="0.2">
      <c r="A109" s="14" t="s">
        <v>142</v>
      </c>
      <c r="B109" s="27" t="s">
        <v>278</v>
      </c>
      <c r="C109" s="16" t="s">
        <v>143</v>
      </c>
      <c r="D109" s="52">
        <f t="shared" si="178"/>
        <v>18.167999999999999</v>
      </c>
      <c r="E109" s="52">
        <f t="shared" si="179"/>
        <v>18.167999999999999</v>
      </c>
      <c r="F109" s="52">
        <f t="shared" si="180"/>
        <v>0</v>
      </c>
      <c r="G109" s="52">
        <f t="shared" si="181"/>
        <v>0</v>
      </c>
      <c r="H109" s="52">
        <f t="shared" si="224"/>
        <v>18.167999999999999</v>
      </c>
      <c r="I109" s="52">
        <f t="shared" si="225"/>
        <v>0</v>
      </c>
      <c r="J109" s="52" t="s">
        <v>76</v>
      </c>
      <c r="K109" s="52" t="s">
        <v>76</v>
      </c>
      <c r="L109" s="52" t="s">
        <v>76</v>
      </c>
      <c r="M109" s="52" t="s">
        <v>76</v>
      </c>
      <c r="N109" s="12" t="s">
        <v>76</v>
      </c>
      <c r="O109" s="52" t="s">
        <v>76</v>
      </c>
      <c r="P109" s="52" t="s">
        <v>76</v>
      </c>
      <c r="Q109" s="52" t="s">
        <v>76</v>
      </c>
      <c r="R109" s="52" t="s">
        <v>76</v>
      </c>
      <c r="S109" s="12" t="s">
        <v>76</v>
      </c>
      <c r="T109" s="52" t="s">
        <v>76</v>
      </c>
      <c r="U109" s="52" t="s">
        <v>76</v>
      </c>
      <c r="V109" s="52" t="s">
        <v>76</v>
      </c>
      <c r="W109" s="52" t="s">
        <v>76</v>
      </c>
      <c r="X109" s="12" t="s">
        <v>76</v>
      </c>
      <c r="Y109" s="52">
        <f t="shared" si="219"/>
        <v>18.167999999999999</v>
      </c>
      <c r="Z109" s="52">
        <v>0</v>
      </c>
      <c r="AA109" s="52">
        <v>0</v>
      </c>
      <c r="AB109" s="52">
        <v>18.167999999999999</v>
      </c>
      <c r="AC109" s="12">
        <v>0</v>
      </c>
      <c r="AD109" s="52">
        <f t="shared" si="183"/>
        <v>0.22888800000000001</v>
      </c>
      <c r="AE109" s="52">
        <f t="shared" si="184"/>
        <v>0.22888800000000001</v>
      </c>
      <c r="AF109" s="52">
        <f t="shared" si="185"/>
        <v>0.22888800000000001</v>
      </c>
      <c r="AG109" s="52">
        <f t="shared" si="186"/>
        <v>0</v>
      </c>
      <c r="AH109" s="52">
        <f t="shared" si="208"/>
        <v>0</v>
      </c>
      <c r="AI109" s="52">
        <f t="shared" si="209"/>
        <v>0</v>
      </c>
      <c r="AJ109" s="52">
        <f t="shared" si="174"/>
        <v>0</v>
      </c>
      <c r="AK109" s="52">
        <v>0</v>
      </c>
      <c r="AL109" s="52">
        <v>0</v>
      </c>
      <c r="AM109" s="52">
        <v>0</v>
      </c>
      <c r="AN109" s="12">
        <v>0</v>
      </c>
      <c r="AO109" s="52">
        <f t="shared" si="175"/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f t="shared" si="176"/>
        <v>0</v>
      </c>
      <c r="AU109" s="52">
        <v>0</v>
      </c>
      <c r="AV109" s="52">
        <v>0</v>
      </c>
      <c r="AW109" s="52">
        <v>0</v>
      </c>
      <c r="AX109" s="12">
        <v>0</v>
      </c>
      <c r="AY109" s="52">
        <f t="shared" si="177"/>
        <v>0.22888800000000001</v>
      </c>
      <c r="AZ109" s="52">
        <v>0.22888800000000001</v>
      </c>
      <c r="BA109" s="52">
        <v>0</v>
      </c>
      <c r="BB109" s="52">
        <v>0</v>
      </c>
      <c r="BC109" s="12">
        <v>0</v>
      </c>
    </row>
    <row r="110" spans="1:1024" ht="25.5" x14ac:dyDescent="0.2">
      <c r="A110" s="14" t="s">
        <v>142</v>
      </c>
      <c r="B110" s="27" t="s">
        <v>279</v>
      </c>
      <c r="C110" s="16" t="s">
        <v>280</v>
      </c>
      <c r="D110" s="52">
        <f t="shared" si="178"/>
        <v>0.67200000000000004</v>
      </c>
      <c r="E110" s="52">
        <f t="shared" si="179"/>
        <v>0.67200000000000004</v>
      </c>
      <c r="F110" s="52">
        <f t="shared" si="180"/>
        <v>0</v>
      </c>
      <c r="G110" s="52">
        <f t="shared" si="181"/>
        <v>0</v>
      </c>
      <c r="H110" s="52">
        <f t="shared" si="224"/>
        <v>0.67200000000000004</v>
      </c>
      <c r="I110" s="52">
        <f t="shared" si="225"/>
        <v>0</v>
      </c>
      <c r="J110" s="52" t="s">
        <v>76</v>
      </c>
      <c r="K110" s="52" t="s">
        <v>76</v>
      </c>
      <c r="L110" s="52" t="s">
        <v>76</v>
      </c>
      <c r="M110" s="52" t="s">
        <v>76</v>
      </c>
      <c r="N110" s="12" t="s">
        <v>76</v>
      </c>
      <c r="O110" s="52" t="s">
        <v>76</v>
      </c>
      <c r="P110" s="52" t="s">
        <v>76</v>
      </c>
      <c r="Q110" s="52" t="s">
        <v>76</v>
      </c>
      <c r="R110" s="52" t="s">
        <v>76</v>
      </c>
      <c r="S110" s="12" t="s">
        <v>76</v>
      </c>
      <c r="T110" s="52" t="s">
        <v>76</v>
      </c>
      <c r="U110" s="52" t="s">
        <v>76</v>
      </c>
      <c r="V110" s="52" t="s">
        <v>76</v>
      </c>
      <c r="W110" s="52" t="s">
        <v>76</v>
      </c>
      <c r="X110" s="12" t="s">
        <v>76</v>
      </c>
      <c r="Y110" s="52">
        <f t="shared" si="219"/>
        <v>0.67200000000000004</v>
      </c>
      <c r="Z110" s="52">
        <v>0</v>
      </c>
      <c r="AA110" s="52">
        <v>0</v>
      </c>
      <c r="AB110" s="52">
        <v>0.67200000000000004</v>
      </c>
      <c r="AC110" s="12">
        <v>0</v>
      </c>
      <c r="AD110" s="52">
        <f t="shared" si="183"/>
        <v>2.1999959999999999E-2</v>
      </c>
      <c r="AE110" s="52">
        <f t="shared" si="184"/>
        <v>2.1999959999999999E-2</v>
      </c>
      <c r="AF110" s="52">
        <f t="shared" si="185"/>
        <v>2.1999959999999999E-2</v>
      </c>
      <c r="AG110" s="52">
        <f t="shared" si="186"/>
        <v>0</v>
      </c>
      <c r="AH110" s="52">
        <f t="shared" si="208"/>
        <v>0</v>
      </c>
      <c r="AI110" s="52">
        <f t="shared" si="209"/>
        <v>0</v>
      </c>
      <c r="AJ110" s="52">
        <f t="shared" si="174"/>
        <v>0</v>
      </c>
      <c r="AK110" s="52">
        <v>0</v>
      </c>
      <c r="AL110" s="52">
        <v>0</v>
      </c>
      <c r="AM110" s="52">
        <v>0</v>
      </c>
      <c r="AN110" s="12">
        <v>0</v>
      </c>
      <c r="AO110" s="52">
        <f t="shared" si="175"/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f t="shared" si="176"/>
        <v>0</v>
      </c>
      <c r="AU110" s="52">
        <v>0</v>
      </c>
      <c r="AV110" s="52">
        <v>0</v>
      </c>
      <c r="AW110" s="52">
        <v>0</v>
      </c>
      <c r="AX110" s="12">
        <v>0</v>
      </c>
      <c r="AY110" s="52">
        <f t="shared" si="177"/>
        <v>2.1999959999999999E-2</v>
      </c>
      <c r="AZ110" s="52">
        <v>2.1999959999999999E-2</v>
      </c>
      <c r="BA110" s="52">
        <v>0</v>
      </c>
      <c r="BB110" s="52">
        <v>0</v>
      </c>
      <c r="BC110" s="12">
        <v>0</v>
      </c>
    </row>
    <row r="111" spans="1:1024" ht="38.25" x14ac:dyDescent="0.2">
      <c r="A111" s="14" t="s">
        <v>142</v>
      </c>
      <c r="B111" s="27" t="s">
        <v>281</v>
      </c>
      <c r="C111" s="16" t="s">
        <v>181</v>
      </c>
      <c r="D111" s="52">
        <f t="shared" si="178"/>
        <v>4.1879999999999997</v>
      </c>
      <c r="E111" s="52">
        <f t="shared" si="179"/>
        <v>4.1879999999999997</v>
      </c>
      <c r="F111" s="52">
        <f t="shared" si="180"/>
        <v>0</v>
      </c>
      <c r="G111" s="52">
        <f t="shared" si="181"/>
        <v>0</v>
      </c>
      <c r="H111" s="52">
        <f t="shared" si="224"/>
        <v>4.1879999999999997</v>
      </c>
      <c r="I111" s="52">
        <f t="shared" si="225"/>
        <v>0</v>
      </c>
      <c r="J111" s="52" t="s">
        <v>76</v>
      </c>
      <c r="K111" s="52" t="s">
        <v>76</v>
      </c>
      <c r="L111" s="52" t="s">
        <v>76</v>
      </c>
      <c r="M111" s="52" t="s">
        <v>76</v>
      </c>
      <c r="N111" s="12" t="s">
        <v>76</v>
      </c>
      <c r="O111" s="52" t="s">
        <v>76</v>
      </c>
      <c r="P111" s="52" t="s">
        <v>76</v>
      </c>
      <c r="Q111" s="52" t="s">
        <v>76</v>
      </c>
      <c r="R111" s="52" t="s">
        <v>76</v>
      </c>
      <c r="S111" s="12" t="s">
        <v>76</v>
      </c>
      <c r="T111" s="52" t="s">
        <v>76</v>
      </c>
      <c r="U111" s="52" t="s">
        <v>76</v>
      </c>
      <c r="V111" s="52" t="s">
        <v>76</v>
      </c>
      <c r="W111" s="52" t="s">
        <v>76</v>
      </c>
      <c r="X111" s="12" t="s">
        <v>76</v>
      </c>
      <c r="Y111" s="52">
        <f t="shared" si="219"/>
        <v>4.1879999999999997</v>
      </c>
      <c r="Z111" s="52">
        <v>0</v>
      </c>
      <c r="AA111" s="52">
        <v>0</v>
      </c>
      <c r="AB111" s="52">
        <v>4.1879999999999997</v>
      </c>
      <c r="AC111" s="12">
        <v>0</v>
      </c>
      <c r="AD111" s="52">
        <f t="shared" si="183"/>
        <v>3.5128282200000003</v>
      </c>
      <c r="AE111" s="52">
        <f t="shared" si="184"/>
        <v>3.5128282200000003</v>
      </c>
      <c r="AF111" s="52">
        <f t="shared" si="185"/>
        <v>0</v>
      </c>
      <c r="AG111" s="52">
        <f t="shared" si="186"/>
        <v>0</v>
      </c>
      <c r="AH111" s="52">
        <f t="shared" si="208"/>
        <v>3.5128282200000003</v>
      </c>
      <c r="AI111" s="52">
        <f t="shared" si="209"/>
        <v>0</v>
      </c>
      <c r="AJ111" s="52">
        <f t="shared" si="174"/>
        <v>0</v>
      </c>
      <c r="AK111" s="52">
        <v>0</v>
      </c>
      <c r="AL111" s="52">
        <v>0</v>
      </c>
      <c r="AM111" s="52">
        <v>0</v>
      </c>
      <c r="AN111" s="12">
        <v>0</v>
      </c>
      <c r="AO111" s="52">
        <f t="shared" si="175"/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f t="shared" si="176"/>
        <v>0</v>
      </c>
      <c r="AU111" s="52">
        <v>0</v>
      </c>
      <c r="AV111" s="52">
        <v>0</v>
      </c>
      <c r="AW111" s="52">
        <v>0</v>
      </c>
      <c r="AX111" s="12">
        <v>0</v>
      </c>
      <c r="AY111" s="52">
        <f t="shared" si="177"/>
        <v>3.5128282200000003</v>
      </c>
      <c r="AZ111" s="52">
        <v>0</v>
      </c>
      <c r="BA111" s="52">
        <v>0</v>
      </c>
      <c r="BB111" s="52">
        <v>3.5128282200000003</v>
      </c>
      <c r="BC111" s="12">
        <v>0</v>
      </c>
    </row>
    <row r="112" spans="1:1024" ht="51" x14ac:dyDescent="0.2">
      <c r="A112" s="14" t="s">
        <v>142</v>
      </c>
      <c r="B112" s="27" t="s">
        <v>282</v>
      </c>
      <c r="C112" s="16" t="s">
        <v>182</v>
      </c>
      <c r="D112" s="52">
        <f t="shared" si="178"/>
        <v>1.1040000000000001</v>
      </c>
      <c r="E112" s="52">
        <f t="shared" si="179"/>
        <v>1.1040000000000001</v>
      </c>
      <c r="F112" s="52">
        <f t="shared" si="180"/>
        <v>0</v>
      </c>
      <c r="G112" s="52">
        <f t="shared" si="181"/>
        <v>0</v>
      </c>
      <c r="H112" s="52">
        <f t="shared" si="224"/>
        <v>1.1040000000000001</v>
      </c>
      <c r="I112" s="52">
        <f t="shared" si="225"/>
        <v>0</v>
      </c>
      <c r="J112" s="52" t="s">
        <v>76</v>
      </c>
      <c r="K112" s="52" t="s">
        <v>76</v>
      </c>
      <c r="L112" s="52" t="s">
        <v>76</v>
      </c>
      <c r="M112" s="52" t="s">
        <v>76</v>
      </c>
      <c r="N112" s="12" t="s">
        <v>76</v>
      </c>
      <c r="O112" s="52" t="s">
        <v>76</v>
      </c>
      <c r="P112" s="52" t="s">
        <v>76</v>
      </c>
      <c r="Q112" s="52" t="s">
        <v>76</v>
      </c>
      <c r="R112" s="52" t="s">
        <v>76</v>
      </c>
      <c r="S112" s="12" t="s">
        <v>76</v>
      </c>
      <c r="T112" s="52" t="s">
        <v>76</v>
      </c>
      <c r="U112" s="52" t="s">
        <v>76</v>
      </c>
      <c r="V112" s="52" t="s">
        <v>76</v>
      </c>
      <c r="W112" s="52" t="s">
        <v>76</v>
      </c>
      <c r="X112" s="12" t="s">
        <v>76</v>
      </c>
      <c r="Y112" s="52">
        <f t="shared" si="219"/>
        <v>1.1040000000000001</v>
      </c>
      <c r="Z112" s="52">
        <v>0</v>
      </c>
      <c r="AA112" s="52">
        <v>0</v>
      </c>
      <c r="AB112" s="52">
        <v>1.1040000000000001</v>
      </c>
      <c r="AC112" s="12">
        <v>0</v>
      </c>
      <c r="AD112" s="52">
        <f t="shared" si="183"/>
        <v>0</v>
      </c>
      <c r="AE112" s="52">
        <f t="shared" si="184"/>
        <v>0</v>
      </c>
      <c r="AF112" s="52">
        <f t="shared" si="185"/>
        <v>0</v>
      </c>
      <c r="AG112" s="52">
        <f t="shared" si="186"/>
        <v>0</v>
      </c>
      <c r="AH112" s="52">
        <f t="shared" si="208"/>
        <v>0</v>
      </c>
      <c r="AI112" s="52">
        <f t="shared" si="209"/>
        <v>0</v>
      </c>
      <c r="AJ112" s="52">
        <f t="shared" si="174"/>
        <v>0</v>
      </c>
      <c r="AK112" s="52">
        <v>0</v>
      </c>
      <c r="AL112" s="52">
        <v>0</v>
      </c>
      <c r="AM112" s="52">
        <v>0</v>
      </c>
      <c r="AN112" s="12">
        <v>0</v>
      </c>
      <c r="AO112" s="52">
        <f t="shared" si="175"/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f t="shared" si="176"/>
        <v>0</v>
      </c>
      <c r="AU112" s="52">
        <v>0</v>
      </c>
      <c r="AV112" s="52">
        <v>0</v>
      </c>
      <c r="AW112" s="52">
        <v>0</v>
      </c>
      <c r="AX112" s="12">
        <v>0</v>
      </c>
      <c r="AY112" s="52">
        <f t="shared" si="177"/>
        <v>0</v>
      </c>
      <c r="AZ112" s="52">
        <v>0</v>
      </c>
      <c r="BA112" s="52">
        <v>0</v>
      </c>
      <c r="BB112" s="52">
        <v>0</v>
      </c>
      <c r="BC112" s="12">
        <v>0</v>
      </c>
    </row>
    <row r="113" spans="1:1024" ht="51" x14ac:dyDescent="0.2">
      <c r="A113" s="14" t="s">
        <v>142</v>
      </c>
      <c r="B113" s="27" t="s">
        <v>283</v>
      </c>
      <c r="C113" s="16" t="s">
        <v>284</v>
      </c>
      <c r="D113" s="52">
        <f t="shared" si="178"/>
        <v>1.212</v>
      </c>
      <c r="E113" s="52">
        <f t="shared" si="179"/>
        <v>1.212</v>
      </c>
      <c r="F113" s="52">
        <f t="shared" si="180"/>
        <v>0</v>
      </c>
      <c r="G113" s="52">
        <f t="shared" si="181"/>
        <v>0</v>
      </c>
      <c r="H113" s="52">
        <f t="shared" si="224"/>
        <v>1.212</v>
      </c>
      <c r="I113" s="52">
        <f t="shared" si="225"/>
        <v>0</v>
      </c>
      <c r="J113" s="52" t="s">
        <v>76</v>
      </c>
      <c r="K113" s="52" t="s">
        <v>76</v>
      </c>
      <c r="L113" s="52" t="s">
        <v>76</v>
      </c>
      <c r="M113" s="52" t="s">
        <v>76</v>
      </c>
      <c r="N113" s="12" t="s">
        <v>76</v>
      </c>
      <c r="O113" s="52" t="s">
        <v>76</v>
      </c>
      <c r="P113" s="52" t="s">
        <v>76</v>
      </c>
      <c r="Q113" s="52" t="s">
        <v>76</v>
      </c>
      <c r="R113" s="52" t="s">
        <v>76</v>
      </c>
      <c r="S113" s="12" t="s">
        <v>76</v>
      </c>
      <c r="T113" s="52" t="s">
        <v>76</v>
      </c>
      <c r="U113" s="52" t="s">
        <v>76</v>
      </c>
      <c r="V113" s="52" t="s">
        <v>76</v>
      </c>
      <c r="W113" s="52" t="s">
        <v>76</v>
      </c>
      <c r="X113" s="12" t="s">
        <v>76</v>
      </c>
      <c r="Y113" s="52">
        <f t="shared" si="219"/>
        <v>1.212</v>
      </c>
      <c r="Z113" s="52">
        <v>0</v>
      </c>
      <c r="AA113" s="52">
        <v>0</v>
      </c>
      <c r="AB113" s="52">
        <v>1.212</v>
      </c>
      <c r="AC113" s="12">
        <v>0</v>
      </c>
      <c r="AD113" s="52">
        <f t="shared" si="183"/>
        <v>0</v>
      </c>
      <c r="AE113" s="52">
        <f t="shared" si="184"/>
        <v>0</v>
      </c>
      <c r="AF113" s="52">
        <f t="shared" si="185"/>
        <v>0</v>
      </c>
      <c r="AG113" s="52">
        <f t="shared" si="186"/>
        <v>0</v>
      </c>
      <c r="AH113" s="52">
        <f t="shared" si="208"/>
        <v>0</v>
      </c>
      <c r="AI113" s="52">
        <f t="shared" si="209"/>
        <v>0</v>
      </c>
      <c r="AJ113" s="52">
        <f t="shared" si="174"/>
        <v>0</v>
      </c>
      <c r="AK113" s="52">
        <v>0</v>
      </c>
      <c r="AL113" s="52">
        <v>0</v>
      </c>
      <c r="AM113" s="52">
        <v>0</v>
      </c>
      <c r="AN113" s="12">
        <v>0</v>
      </c>
      <c r="AO113" s="52">
        <f t="shared" si="175"/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f t="shared" si="176"/>
        <v>0</v>
      </c>
      <c r="AU113" s="52">
        <v>0</v>
      </c>
      <c r="AV113" s="52">
        <v>0</v>
      </c>
      <c r="AW113" s="52">
        <v>0</v>
      </c>
      <c r="AX113" s="12">
        <v>0</v>
      </c>
      <c r="AY113" s="52">
        <f t="shared" si="177"/>
        <v>0</v>
      </c>
      <c r="AZ113" s="52">
        <v>0</v>
      </c>
      <c r="BA113" s="52">
        <v>0</v>
      </c>
      <c r="BB113" s="52">
        <v>0</v>
      </c>
      <c r="BC113" s="12">
        <v>0</v>
      </c>
    </row>
    <row r="114" spans="1:1024" ht="38.25" x14ac:dyDescent="0.2">
      <c r="A114" s="14" t="s">
        <v>142</v>
      </c>
      <c r="B114" s="27" t="s">
        <v>285</v>
      </c>
      <c r="C114" s="16" t="s">
        <v>286</v>
      </c>
      <c r="D114" s="52">
        <f t="shared" si="178"/>
        <v>5.0880000000000001</v>
      </c>
      <c r="E114" s="52">
        <f t="shared" si="179"/>
        <v>5.0880000000000001</v>
      </c>
      <c r="F114" s="52">
        <f t="shared" si="180"/>
        <v>0</v>
      </c>
      <c r="G114" s="52">
        <f t="shared" si="181"/>
        <v>0</v>
      </c>
      <c r="H114" s="52">
        <f t="shared" si="224"/>
        <v>5.0880000000000001</v>
      </c>
      <c r="I114" s="52">
        <f t="shared" si="225"/>
        <v>0</v>
      </c>
      <c r="J114" s="52" t="s">
        <v>76</v>
      </c>
      <c r="K114" s="52" t="s">
        <v>76</v>
      </c>
      <c r="L114" s="52" t="s">
        <v>76</v>
      </c>
      <c r="M114" s="52" t="s">
        <v>76</v>
      </c>
      <c r="N114" s="12" t="s">
        <v>76</v>
      </c>
      <c r="O114" s="52" t="s">
        <v>76</v>
      </c>
      <c r="P114" s="52" t="s">
        <v>76</v>
      </c>
      <c r="Q114" s="52" t="s">
        <v>76</v>
      </c>
      <c r="R114" s="52" t="s">
        <v>76</v>
      </c>
      <c r="S114" s="12" t="s">
        <v>76</v>
      </c>
      <c r="T114" s="52" t="s">
        <v>76</v>
      </c>
      <c r="U114" s="52" t="s">
        <v>76</v>
      </c>
      <c r="V114" s="52" t="s">
        <v>76</v>
      </c>
      <c r="W114" s="52" t="s">
        <v>76</v>
      </c>
      <c r="X114" s="12" t="s">
        <v>76</v>
      </c>
      <c r="Y114" s="52">
        <f t="shared" si="219"/>
        <v>5.0880000000000001</v>
      </c>
      <c r="Z114" s="52">
        <v>0</v>
      </c>
      <c r="AA114" s="52">
        <v>0</v>
      </c>
      <c r="AB114" s="52">
        <v>5.0880000000000001</v>
      </c>
      <c r="AC114" s="12">
        <v>0</v>
      </c>
      <c r="AD114" s="52">
        <f t="shared" si="183"/>
        <v>4.877342532000001</v>
      </c>
      <c r="AE114" s="52">
        <f t="shared" si="184"/>
        <v>4.877342532000001</v>
      </c>
      <c r="AF114" s="52">
        <f t="shared" si="185"/>
        <v>0</v>
      </c>
      <c r="AG114" s="52">
        <f t="shared" si="186"/>
        <v>0</v>
      </c>
      <c r="AH114" s="52">
        <f t="shared" si="208"/>
        <v>4.877342532000001</v>
      </c>
      <c r="AI114" s="52">
        <f t="shared" si="209"/>
        <v>0</v>
      </c>
      <c r="AJ114" s="52">
        <f t="shared" si="174"/>
        <v>0</v>
      </c>
      <c r="AK114" s="52">
        <v>0</v>
      </c>
      <c r="AL114" s="52">
        <v>0</v>
      </c>
      <c r="AM114" s="52">
        <v>0</v>
      </c>
      <c r="AN114" s="12">
        <v>0</v>
      </c>
      <c r="AO114" s="52">
        <f t="shared" si="175"/>
        <v>8.4000000000000003E-4</v>
      </c>
      <c r="AP114" s="52">
        <v>0</v>
      </c>
      <c r="AQ114" s="52">
        <v>0</v>
      </c>
      <c r="AR114" s="52">
        <v>8.4000000000000003E-4</v>
      </c>
      <c r="AS114" s="52">
        <v>0</v>
      </c>
      <c r="AT114" s="52">
        <f t="shared" si="176"/>
        <v>0</v>
      </c>
      <c r="AU114" s="52">
        <v>0</v>
      </c>
      <c r="AV114" s="52">
        <v>0</v>
      </c>
      <c r="AW114" s="52">
        <v>0</v>
      </c>
      <c r="AX114" s="12">
        <v>0</v>
      </c>
      <c r="AY114" s="52">
        <f t="shared" si="177"/>
        <v>4.8765025320000008</v>
      </c>
      <c r="AZ114" s="52">
        <v>0</v>
      </c>
      <c r="BA114" s="52">
        <v>0</v>
      </c>
      <c r="BB114" s="52">
        <v>4.8765025320000008</v>
      </c>
      <c r="BC114" s="12">
        <v>0</v>
      </c>
    </row>
    <row r="115" spans="1:1024" x14ac:dyDescent="0.2">
      <c r="A115" s="31" t="s">
        <v>144</v>
      </c>
      <c r="B115" s="42" t="s">
        <v>130</v>
      </c>
      <c r="C115" s="32" t="s">
        <v>78</v>
      </c>
      <c r="D115" s="54">
        <f t="shared" si="178"/>
        <v>27.384000000000004</v>
      </c>
      <c r="E115" s="54">
        <f t="shared" si="179"/>
        <v>27.384000000000004</v>
      </c>
      <c r="F115" s="54">
        <f t="shared" si="180"/>
        <v>0</v>
      </c>
      <c r="G115" s="54">
        <f t="shared" si="181"/>
        <v>0</v>
      </c>
      <c r="H115" s="54">
        <f t="shared" si="224"/>
        <v>27.384000000000004</v>
      </c>
      <c r="I115" s="54">
        <f t="shared" si="225"/>
        <v>0</v>
      </c>
      <c r="J115" s="54" t="s">
        <v>76</v>
      </c>
      <c r="K115" s="54" t="s">
        <v>76</v>
      </c>
      <c r="L115" s="54" t="s">
        <v>76</v>
      </c>
      <c r="M115" s="54" t="s">
        <v>76</v>
      </c>
      <c r="N115" s="44" t="s">
        <v>76</v>
      </c>
      <c r="O115" s="54" t="s">
        <v>76</v>
      </c>
      <c r="P115" s="54" t="s">
        <v>76</v>
      </c>
      <c r="Q115" s="54" t="s">
        <v>76</v>
      </c>
      <c r="R115" s="54" t="s">
        <v>76</v>
      </c>
      <c r="S115" s="44" t="s">
        <v>76</v>
      </c>
      <c r="T115" s="54" t="s">
        <v>76</v>
      </c>
      <c r="U115" s="54" t="s">
        <v>76</v>
      </c>
      <c r="V115" s="54" t="s">
        <v>76</v>
      </c>
      <c r="W115" s="54" t="s">
        <v>76</v>
      </c>
      <c r="X115" s="44" t="s">
        <v>76</v>
      </c>
      <c r="Y115" s="54">
        <f t="shared" si="219"/>
        <v>27.384000000000004</v>
      </c>
      <c r="Z115" s="54">
        <f t="shared" ref="Z115:AA115" si="238">SUM(Z116:Z122)</f>
        <v>0</v>
      </c>
      <c r="AA115" s="54">
        <f t="shared" si="238"/>
        <v>0</v>
      </c>
      <c r="AB115" s="54">
        <f>SUM(AB116:AB122)</f>
        <v>27.384000000000004</v>
      </c>
      <c r="AC115" s="44">
        <f t="shared" ref="AC115" si="239">SUM(AC116:AC122)</f>
        <v>0</v>
      </c>
      <c r="AD115" s="54">
        <f t="shared" si="183"/>
        <v>18.353155020000003</v>
      </c>
      <c r="AE115" s="54">
        <f t="shared" si="184"/>
        <v>18.353155020000003</v>
      </c>
      <c r="AF115" s="54">
        <f t="shared" si="185"/>
        <v>0</v>
      </c>
      <c r="AG115" s="54">
        <f t="shared" si="186"/>
        <v>0</v>
      </c>
      <c r="AH115" s="54">
        <f t="shared" si="208"/>
        <v>18.353155020000003</v>
      </c>
      <c r="AI115" s="54">
        <f t="shared" si="209"/>
        <v>0</v>
      </c>
      <c r="AJ115" s="54">
        <f t="shared" si="174"/>
        <v>0</v>
      </c>
      <c r="AK115" s="54">
        <f t="shared" ref="AK115:AN115" si="240">SUM(AK116:AK122)</f>
        <v>0</v>
      </c>
      <c r="AL115" s="54">
        <f t="shared" si="240"/>
        <v>0</v>
      </c>
      <c r="AM115" s="54">
        <f t="shared" si="240"/>
        <v>0</v>
      </c>
      <c r="AN115" s="44">
        <f t="shared" si="240"/>
        <v>0</v>
      </c>
      <c r="AO115" s="54">
        <f t="shared" si="175"/>
        <v>0</v>
      </c>
      <c r="AP115" s="54">
        <f t="shared" ref="AP115:AS115" si="241">SUM(AP116:AP122)</f>
        <v>0</v>
      </c>
      <c r="AQ115" s="54">
        <f t="shared" si="241"/>
        <v>0</v>
      </c>
      <c r="AR115" s="54">
        <f t="shared" si="241"/>
        <v>0</v>
      </c>
      <c r="AS115" s="54">
        <f t="shared" si="241"/>
        <v>0</v>
      </c>
      <c r="AT115" s="54">
        <f t="shared" si="176"/>
        <v>0</v>
      </c>
      <c r="AU115" s="54">
        <f t="shared" ref="AU115:AX115" si="242">SUM(AU116:AU122)</f>
        <v>0</v>
      </c>
      <c r="AV115" s="54">
        <f t="shared" si="242"/>
        <v>0</v>
      </c>
      <c r="AW115" s="54">
        <f t="shared" si="242"/>
        <v>0</v>
      </c>
      <c r="AX115" s="44">
        <f t="shared" si="242"/>
        <v>0</v>
      </c>
      <c r="AY115" s="54">
        <f t="shared" si="177"/>
        <v>18.353155020000003</v>
      </c>
      <c r="AZ115" s="54">
        <f t="shared" ref="AZ115:BC115" si="243">SUM(AZ116:AZ122)</f>
        <v>0</v>
      </c>
      <c r="BA115" s="54">
        <f t="shared" si="243"/>
        <v>0</v>
      </c>
      <c r="BB115" s="54">
        <f t="shared" si="243"/>
        <v>18.353155020000003</v>
      </c>
      <c r="BC115" s="44">
        <f t="shared" si="243"/>
        <v>0</v>
      </c>
    </row>
    <row r="116" spans="1:1024" ht="25.5" x14ac:dyDescent="0.2">
      <c r="A116" s="14" t="s">
        <v>144</v>
      </c>
      <c r="B116" s="27" t="s">
        <v>287</v>
      </c>
      <c r="C116" s="16" t="s">
        <v>145</v>
      </c>
      <c r="D116" s="52">
        <f t="shared" si="178"/>
        <v>13.788</v>
      </c>
      <c r="E116" s="52">
        <f t="shared" si="179"/>
        <v>13.788</v>
      </c>
      <c r="F116" s="52">
        <f t="shared" si="180"/>
        <v>0</v>
      </c>
      <c r="G116" s="52">
        <f t="shared" si="181"/>
        <v>0</v>
      </c>
      <c r="H116" s="52">
        <f t="shared" si="224"/>
        <v>13.788</v>
      </c>
      <c r="I116" s="52">
        <f t="shared" si="225"/>
        <v>0</v>
      </c>
      <c r="J116" s="52" t="s">
        <v>76</v>
      </c>
      <c r="K116" s="52" t="s">
        <v>76</v>
      </c>
      <c r="L116" s="52" t="s">
        <v>76</v>
      </c>
      <c r="M116" s="52" t="s">
        <v>76</v>
      </c>
      <c r="N116" s="12" t="s">
        <v>76</v>
      </c>
      <c r="O116" s="52" t="s">
        <v>76</v>
      </c>
      <c r="P116" s="52" t="s">
        <v>76</v>
      </c>
      <c r="Q116" s="52" t="s">
        <v>76</v>
      </c>
      <c r="R116" s="52" t="s">
        <v>76</v>
      </c>
      <c r="S116" s="12" t="s">
        <v>76</v>
      </c>
      <c r="T116" s="52" t="s">
        <v>76</v>
      </c>
      <c r="U116" s="52" t="s">
        <v>76</v>
      </c>
      <c r="V116" s="52" t="s">
        <v>76</v>
      </c>
      <c r="W116" s="52" t="s">
        <v>76</v>
      </c>
      <c r="X116" s="12" t="s">
        <v>76</v>
      </c>
      <c r="Y116" s="52">
        <f t="shared" si="219"/>
        <v>13.788</v>
      </c>
      <c r="Z116" s="52">
        <v>0</v>
      </c>
      <c r="AA116" s="52">
        <v>0</v>
      </c>
      <c r="AB116" s="52">
        <v>13.788</v>
      </c>
      <c r="AC116" s="12">
        <v>0</v>
      </c>
      <c r="AD116" s="52">
        <f t="shared" si="183"/>
        <v>8.1941024159999998</v>
      </c>
      <c r="AE116" s="52">
        <f t="shared" si="184"/>
        <v>8.1941024159999998</v>
      </c>
      <c r="AF116" s="52">
        <f t="shared" si="185"/>
        <v>0</v>
      </c>
      <c r="AG116" s="52">
        <f t="shared" si="186"/>
        <v>0</v>
      </c>
      <c r="AH116" s="52">
        <f t="shared" si="208"/>
        <v>8.1941024159999998</v>
      </c>
      <c r="AI116" s="52">
        <f t="shared" si="209"/>
        <v>0</v>
      </c>
      <c r="AJ116" s="52">
        <f t="shared" si="174"/>
        <v>0</v>
      </c>
      <c r="AK116" s="52">
        <v>0</v>
      </c>
      <c r="AL116" s="52">
        <v>0</v>
      </c>
      <c r="AM116" s="52">
        <v>0</v>
      </c>
      <c r="AN116" s="12">
        <v>0</v>
      </c>
      <c r="AO116" s="52">
        <f t="shared" si="175"/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f t="shared" si="176"/>
        <v>0</v>
      </c>
      <c r="AU116" s="52">
        <v>0</v>
      </c>
      <c r="AV116" s="52">
        <v>0</v>
      </c>
      <c r="AW116" s="52">
        <v>0</v>
      </c>
      <c r="AX116" s="12">
        <v>0</v>
      </c>
      <c r="AY116" s="52">
        <f t="shared" si="177"/>
        <v>8.1941024159999998</v>
      </c>
      <c r="AZ116" s="52">
        <v>0</v>
      </c>
      <c r="BA116" s="52">
        <v>0</v>
      </c>
      <c r="BB116" s="52">
        <v>8.1941024159999998</v>
      </c>
      <c r="BC116" s="12">
        <v>0</v>
      </c>
    </row>
    <row r="117" spans="1:1024" s="11" customFormat="1" ht="25.5" x14ac:dyDescent="0.2">
      <c r="A117" s="14" t="s">
        <v>144</v>
      </c>
      <c r="B117" s="27" t="s">
        <v>288</v>
      </c>
      <c r="C117" s="16" t="s">
        <v>289</v>
      </c>
      <c r="D117" s="52">
        <f t="shared" si="178"/>
        <v>1.776</v>
      </c>
      <c r="E117" s="52">
        <f t="shared" si="179"/>
        <v>1.776</v>
      </c>
      <c r="F117" s="52">
        <f t="shared" si="180"/>
        <v>0</v>
      </c>
      <c r="G117" s="52">
        <f t="shared" si="181"/>
        <v>0</v>
      </c>
      <c r="H117" s="52">
        <f t="shared" si="224"/>
        <v>1.776</v>
      </c>
      <c r="I117" s="52">
        <f t="shared" si="225"/>
        <v>0</v>
      </c>
      <c r="J117" s="52" t="s">
        <v>76</v>
      </c>
      <c r="K117" s="52" t="s">
        <v>76</v>
      </c>
      <c r="L117" s="52" t="s">
        <v>76</v>
      </c>
      <c r="M117" s="52" t="s">
        <v>76</v>
      </c>
      <c r="N117" s="12" t="s">
        <v>76</v>
      </c>
      <c r="O117" s="52" t="s">
        <v>76</v>
      </c>
      <c r="P117" s="52" t="s">
        <v>76</v>
      </c>
      <c r="Q117" s="52" t="s">
        <v>76</v>
      </c>
      <c r="R117" s="52" t="s">
        <v>76</v>
      </c>
      <c r="S117" s="12" t="s">
        <v>76</v>
      </c>
      <c r="T117" s="52" t="s">
        <v>76</v>
      </c>
      <c r="U117" s="52" t="s">
        <v>76</v>
      </c>
      <c r="V117" s="52" t="s">
        <v>76</v>
      </c>
      <c r="W117" s="52" t="s">
        <v>76</v>
      </c>
      <c r="X117" s="12" t="s">
        <v>76</v>
      </c>
      <c r="Y117" s="52">
        <f t="shared" si="219"/>
        <v>1.776</v>
      </c>
      <c r="Z117" s="52">
        <v>0</v>
      </c>
      <c r="AA117" s="52">
        <v>0</v>
      </c>
      <c r="AB117" s="52">
        <v>1.776</v>
      </c>
      <c r="AC117" s="12">
        <v>0</v>
      </c>
      <c r="AD117" s="52">
        <f t="shared" si="183"/>
        <v>2.5006093679999997</v>
      </c>
      <c r="AE117" s="52">
        <f t="shared" si="184"/>
        <v>2.5006093679999997</v>
      </c>
      <c r="AF117" s="52">
        <f t="shared" si="185"/>
        <v>0</v>
      </c>
      <c r="AG117" s="52">
        <f t="shared" si="186"/>
        <v>0</v>
      </c>
      <c r="AH117" s="52">
        <f t="shared" si="208"/>
        <v>2.5006093679999997</v>
      </c>
      <c r="AI117" s="52">
        <f t="shared" si="209"/>
        <v>0</v>
      </c>
      <c r="AJ117" s="52">
        <f t="shared" si="174"/>
        <v>0</v>
      </c>
      <c r="AK117" s="52">
        <v>0</v>
      </c>
      <c r="AL117" s="52">
        <v>0</v>
      </c>
      <c r="AM117" s="52">
        <v>0</v>
      </c>
      <c r="AN117" s="12">
        <v>0</v>
      </c>
      <c r="AO117" s="52">
        <f t="shared" si="175"/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f t="shared" si="176"/>
        <v>0</v>
      </c>
      <c r="AU117" s="52">
        <v>0</v>
      </c>
      <c r="AV117" s="52">
        <v>0</v>
      </c>
      <c r="AW117" s="52">
        <v>0</v>
      </c>
      <c r="AX117" s="12">
        <v>0</v>
      </c>
      <c r="AY117" s="52">
        <f t="shared" si="177"/>
        <v>2.5006093679999997</v>
      </c>
      <c r="AZ117" s="52">
        <v>0</v>
      </c>
      <c r="BA117" s="52">
        <v>0</v>
      </c>
      <c r="BB117" s="52">
        <v>2.5006093679999997</v>
      </c>
      <c r="BC117" s="12">
        <v>0</v>
      </c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</row>
    <row r="118" spans="1:1024" ht="25.5" x14ac:dyDescent="0.2">
      <c r="A118" s="14" t="s">
        <v>144</v>
      </c>
      <c r="B118" s="27" t="s">
        <v>290</v>
      </c>
      <c r="C118" s="16" t="s">
        <v>291</v>
      </c>
      <c r="D118" s="52">
        <f t="shared" si="178"/>
        <v>1.6320000000000001</v>
      </c>
      <c r="E118" s="52">
        <f t="shared" si="179"/>
        <v>1.6320000000000001</v>
      </c>
      <c r="F118" s="52">
        <f t="shared" si="180"/>
        <v>0</v>
      </c>
      <c r="G118" s="52">
        <f t="shared" si="181"/>
        <v>0</v>
      </c>
      <c r="H118" s="52">
        <f t="shared" si="224"/>
        <v>1.6320000000000001</v>
      </c>
      <c r="I118" s="52">
        <f t="shared" si="225"/>
        <v>0</v>
      </c>
      <c r="J118" s="52" t="s">
        <v>76</v>
      </c>
      <c r="K118" s="52" t="s">
        <v>76</v>
      </c>
      <c r="L118" s="52" t="s">
        <v>76</v>
      </c>
      <c r="M118" s="52" t="s">
        <v>76</v>
      </c>
      <c r="N118" s="12" t="s">
        <v>76</v>
      </c>
      <c r="O118" s="52" t="s">
        <v>76</v>
      </c>
      <c r="P118" s="52" t="s">
        <v>76</v>
      </c>
      <c r="Q118" s="52" t="s">
        <v>76</v>
      </c>
      <c r="R118" s="52" t="s">
        <v>76</v>
      </c>
      <c r="S118" s="12" t="s">
        <v>76</v>
      </c>
      <c r="T118" s="52" t="s">
        <v>76</v>
      </c>
      <c r="U118" s="52" t="s">
        <v>76</v>
      </c>
      <c r="V118" s="52" t="s">
        <v>76</v>
      </c>
      <c r="W118" s="52" t="s">
        <v>76</v>
      </c>
      <c r="X118" s="12" t="s">
        <v>76</v>
      </c>
      <c r="Y118" s="52">
        <f t="shared" si="219"/>
        <v>1.6320000000000001</v>
      </c>
      <c r="Z118" s="52">
        <v>0</v>
      </c>
      <c r="AA118" s="52">
        <v>0</v>
      </c>
      <c r="AB118" s="52">
        <v>1.6320000000000001</v>
      </c>
      <c r="AC118" s="12">
        <v>0</v>
      </c>
      <c r="AD118" s="52">
        <f t="shared" si="183"/>
        <v>2.3851481639999998</v>
      </c>
      <c r="AE118" s="52">
        <f t="shared" si="184"/>
        <v>2.3851481639999998</v>
      </c>
      <c r="AF118" s="52">
        <f t="shared" si="185"/>
        <v>0</v>
      </c>
      <c r="AG118" s="52">
        <f t="shared" si="186"/>
        <v>0</v>
      </c>
      <c r="AH118" s="52">
        <f t="shared" si="208"/>
        <v>2.3851481639999998</v>
      </c>
      <c r="AI118" s="52">
        <f t="shared" si="209"/>
        <v>0</v>
      </c>
      <c r="AJ118" s="52">
        <f t="shared" si="174"/>
        <v>0</v>
      </c>
      <c r="AK118" s="52">
        <v>0</v>
      </c>
      <c r="AL118" s="52">
        <v>0</v>
      </c>
      <c r="AM118" s="52">
        <v>0</v>
      </c>
      <c r="AN118" s="12">
        <v>0</v>
      </c>
      <c r="AO118" s="52">
        <f t="shared" si="175"/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f t="shared" si="176"/>
        <v>0</v>
      </c>
      <c r="AU118" s="52">
        <v>0</v>
      </c>
      <c r="AV118" s="52">
        <v>0</v>
      </c>
      <c r="AW118" s="52">
        <v>0</v>
      </c>
      <c r="AX118" s="12">
        <v>0</v>
      </c>
      <c r="AY118" s="52">
        <f t="shared" si="177"/>
        <v>2.3851481639999998</v>
      </c>
      <c r="AZ118" s="52">
        <v>0</v>
      </c>
      <c r="BA118" s="52">
        <v>0</v>
      </c>
      <c r="BB118" s="52">
        <v>2.3851481639999998</v>
      </c>
      <c r="BC118" s="12">
        <v>0</v>
      </c>
    </row>
    <row r="119" spans="1:1024" ht="25.5" x14ac:dyDescent="0.2">
      <c r="A119" s="14" t="s">
        <v>144</v>
      </c>
      <c r="B119" s="27" t="s">
        <v>183</v>
      </c>
      <c r="C119" s="16" t="s">
        <v>184</v>
      </c>
      <c r="D119" s="52">
        <f t="shared" si="178"/>
        <v>3.9359999999999995</v>
      </c>
      <c r="E119" s="52">
        <f t="shared" si="179"/>
        <v>3.9359999999999995</v>
      </c>
      <c r="F119" s="52">
        <f t="shared" si="180"/>
        <v>0</v>
      </c>
      <c r="G119" s="52">
        <f t="shared" si="181"/>
        <v>0</v>
      </c>
      <c r="H119" s="52">
        <f t="shared" si="224"/>
        <v>3.9359999999999995</v>
      </c>
      <c r="I119" s="52">
        <f t="shared" si="225"/>
        <v>0</v>
      </c>
      <c r="J119" s="52" t="s">
        <v>76</v>
      </c>
      <c r="K119" s="52" t="s">
        <v>76</v>
      </c>
      <c r="L119" s="52" t="s">
        <v>76</v>
      </c>
      <c r="M119" s="52" t="s">
        <v>76</v>
      </c>
      <c r="N119" s="12" t="s">
        <v>76</v>
      </c>
      <c r="O119" s="52" t="s">
        <v>76</v>
      </c>
      <c r="P119" s="52" t="s">
        <v>76</v>
      </c>
      <c r="Q119" s="52" t="s">
        <v>76</v>
      </c>
      <c r="R119" s="52" t="s">
        <v>76</v>
      </c>
      <c r="S119" s="12" t="s">
        <v>76</v>
      </c>
      <c r="T119" s="52" t="s">
        <v>76</v>
      </c>
      <c r="U119" s="52" t="s">
        <v>76</v>
      </c>
      <c r="V119" s="52" t="s">
        <v>76</v>
      </c>
      <c r="W119" s="52" t="s">
        <v>76</v>
      </c>
      <c r="X119" s="12" t="s">
        <v>76</v>
      </c>
      <c r="Y119" s="52">
        <f t="shared" si="219"/>
        <v>3.9359999999999995</v>
      </c>
      <c r="Z119" s="52">
        <v>0</v>
      </c>
      <c r="AA119" s="52">
        <v>0</v>
      </c>
      <c r="AB119" s="52">
        <v>3.9359999999999995</v>
      </c>
      <c r="AC119" s="12">
        <v>0</v>
      </c>
      <c r="AD119" s="52">
        <f t="shared" si="183"/>
        <v>1.0763680200000001</v>
      </c>
      <c r="AE119" s="52">
        <f t="shared" si="184"/>
        <v>1.0763680200000001</v>
      </c>
      <c r="AF119" s="52">
        <f t="shared" si="185"/>
        <v>0</v>
      </c>
      <c r="AG119" s="52">
        <f t="shared" si="186"/>
        <v>0</v>
      </c>
      <c r="AH119" s="52">
        <f t="shared" si="208"/>
        <v>1.0763680200000001</v>
      </c>
      <c r="AI119" s="52">
        <f t="shared" si="209"/>
        <v>0</v>
      </c>
      <c r="AJ119" s="52">
        <f t="shared" si="174"/>
        <v>0</v>
      </c>
      <c r="AK119" s="52">
        <v>0</v>
      </c>
      <c r="AL119" s="52">
        <v>0</v>
      </c>
      <c r="AM119" s="52">
        <v>0</v>
      </c>
      <c r="AN119" s="12">
        <v>0</v>
      </c>
      <c r="AO119" s="52">
        <f t="shared" si="175"/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f t="shared" si="176"/>
        <v>0</v>
      </c>
      <c r="AU119" s="52">
        <v>0</v>
      </c>
      <c r="AV119" s="52">
        <v>0</v>
      </c>
      <c r="AW119" s="52">
        <v>0</v>
      </c>
      <c r="AX119" s="12">
        <v>0</v>
      </c>
      <c r="AY119" s="52">
        <f t="shared" si="177"/>
        <v>1.0763680200000001</v>
      </c>
      <c r="AZ119" s="52">
        <v>0</v>
      </c>
      <c r="BA119" s="52">
        <v>0</v>
      </c>
      <c r="BB119" s="52">
        <v>1.0763680200000001</v>
      </c>
      <c r="BC119" s="12">
        <v>0</v>
      </c>
    </row>
    <row r="120" spans="1:1024" ht="25.5" x14ac:dyDescent="0.2">
      <c r="A120" s="14" t="s">
        <v>144</v>
      </c>
      <c r="B120" s="27" t="s">
        <v>185</v>
      </c>
      <c r="C120" s="16" t="s">
        <v>186</v>
      </c>
      <c r="D120" s="52">
        <f t="shared" si="178"/>
        <v>1.44</v>
      </c>
      <c r="E120" s="52">
        <f t="shared" si="179"/>
        <v>1.44</v>
      </c>
      <c r="F120" s="52">
        <f t="shared" si="180"/>
        <v>0</v>
      </c>
      <c r="G120" s="52">
        <f t="shared" si="181"/>
        <v>0</v>
      </c>
      <c r="H120" s="52">
        <f t="shared" si="224"/>
        <v>1.44</v>
      </c>
      <c r="I120" s="52">
        <f t="shared" si="225"/>
        <v>0</v>
      </c>
      <c r="J120" s="52" t="s">
        <v>76</v>
      </c>
      <c r="K120" s="52" t="s">
        <v>76</v>
      </c>
      <c r="L120" s="52" t="s">
        <v>76</v>
      </c>
      <c r="M120" s="52" t="s">
        <v>76</v>
      </c>
      <c r="N120" s="12" t="s">
        <v>76</v>
      </c>
      <c r="O120" s="52" t="s">
        <v>76</v>
      </c>
      <c r="P120" s="52" t="s">
        <v>76</v>
      </c>
      <c r="Q120" s="52" t="s">
        <v>76</v>
      </c>
      <c r="R120" s="52" t="s">
        <v>76</v>
      </c>
      <c r="S120" s="12" t="s">
        <v>76</v>
      </c>
      <c r="T120" s="52" t="s">
        <v>76</v>
      </c>
      <c r="U120" s="52" t="s">
        <v>76</v>
      </c>
      <c r="V120" s="52" t="s">
        <v>76</v>
      </c>
      <c r="W120" s="52" t="s">
        <v>76</v>
      </c>
      <c r="X120" s="12" t="s">
        <v>76</v>
      </c>
      <c r="Y120" s="52">
        <f t="shared" si="219"/>
        <v>1.44</v>
      </c>
      <c r="Z120" s="52">
        <v>0</v>
      </c>
      <c r="AA120" s="52">
        <v>0</v>
      </c>
      <c r="AB120" s="52">
        <v>1.44</v>
      </c>
      <c r="AC120" s="12">
        <v>0</v>
      </c>
      <c r="AD120" s="52">
        <f t="shared" si="183"/>
        <v>0.852934356</v>
      </c>
      <c r="AE120" s="52">
        <f t="shared" si="184"/>
        <v>0.852934356</v>
      </c>
      <c r="AF120" s="52">
        <f t="shared" si="185"/>
        <v>0</v>
      </c>
      <c r="AG120" s="52">
        <f t="shared" si="186"/>
        <v>0</v>
      </c>
      <c r="AH120" s="52">
        <f t="shared" si="208"/>
        <v>0.852934356</v>
      </c>
      <c r="AI120" s="52">
        <f t="shared" si="209"/>
        <v>0</v>
      </c>
      <c r="AJ120" s="52">
        <f t="shared" si="174"/>
        <v>0</v>
      </c>
      <c r="AK120" s="52">
        <v>0</v>
      </c>
      <c r="AL120" s="52">
        <v>0</v>
      </c>
      <c r="AM120" s="52">
        <v>0</v>
      </c>
      <c r="AN120" s="12">
        <v>0</v>
      </c>
      <c r="AO120" s="52">
        <f t="shared" si="175"/>
        <v>0</v>
      </c>
      <c r="AP120" s="52">
        <v>0</v>
      </c>
      <c r="AQ120" s="52">
        <v>0</v>
      </c>
      <c r="AR120" s="52">
        <v>0</v>
      </c>
      <c r="AS120" s="52">
        <v>0</v>
      </c>
      <c r="AT120" s="52">
        <f t="shared" si="176"/>
        <v>0</v>
      </c>
      <c r="AU120" s="52">
        <v>0</v>
      </c>
      <c r="AV120" s="52">
        <v>0</v>
      </c>
      <c r="AW120" s="52">
        <v>0</v>
      </c>
      <c r="AX120" s="12">
        <v>0</v>
      </c>
      <c r="AY120" s="52">
        <f t="shared" si="177"/>
        <v>0.852934356</v>
      </c>
      <c r="AZ120" s="52">
        <v>0</v>
      </c>
      <c r="BA120" s="52">
        <v>0</v>
      </c>
      <c r="BB120" s="52">
        <v>0.852934356</v>
      </c>
      <c r="BC120" s="12">
        <v>0</v>
      </c>
    </row>
    <row r="121" spans="1:1024" ht="25.5" x14ac:dyDescent="0.2">
      <c r="A121" s="14" t="s">
        <v>144</v>
      </c>
      <c r="B121" s="27" t="s">
        <v>187</v>
      </c>
      <c r="C121" s="16" t="s">
        <v>188</v>
      </c>
      <c r="D121" s="52">
        <f t="shared" si="178"/>
        <v>1.7999999999999998</v>
      </c>
      <c r="E121" s="52">
        <f t="shared" si="179"/>
        <v>1.7999999999999998</v>
      </c>
      <c r="F121" s="52">
        <f t="shared" si="180"/>
        <v>0</v>
      </c>
      <c r="G121" s="52">
        <f t="shared" si="181"/>
        <v>0</v>
      </c>
      <c r="H121" s="52">
        <f t="shared" si="224"/>
        <v>1.7999999999999998</v>
      </c>
      <c r="I121" s="52">
        <f t="shared" si="225"/>
        <v>0</v>
      </c>
      <c r="J121" s="52" t="s">
        <v>76</v>
      </c>
      <c r="K121" s="52" t="s">
        <v>76</v>
      </c>
      <c r="L121" s="52" t="s">
        <v>76</v>
      </c>
      <c r="M121" s="52" t="s">
        <v>76</v>
      </c>
      <c r="N121" s="12" t="s">
        <v>76</v>
      </c>
      <c r="O121" s="52" t="s">
        <v>76</v>
      </c>
      <c r="P121" s="52" t="s">
        <v>76</v>
      </c>
      <c r="Q121" s="52" t="s">
        <v>76</v>
      </c>
      <c r="R121" s="52" t="s">
        <v>76</v>
      </c>
      <c r="S121" s="12" t="s">
        <v>76</v>
      </c>
      <c r="T121" s="52" t="s">
        <v>76</v>
      </c>
      <c r="U121" s="52" t="s">
        <v>76</v>
      </c>
      <c r="V121" s="52" t="s">
        <v>76</v>
      </c>
      <c r="W121" s="52" t="s">
        <v>76</v>
      </c>
      <c r="X121" s="12" t="s">
        <v>76</v>
      </c>
      <c r="Y121" s="52">
        <f t="shared" si="219"/>
        <v>1.7999999999999998</v>
      </c>
      <c r="Z121" s="52">
        <v>0</v>
      </c>
      <c r="AA121" s="52">
        <v>0</v>
      </c>
      <c r="AB121" s="52">
        <v>1.7999999999999998</v>
      </c>
      <c r="AC121" s="12">
        <v>0</v>
      </c>
      <c r="AD121" s="52">
        <f t="shared" si="183"/>
        <v>1.8340065719999998</v>
      </c>
      <c r="AE121" s="52">
        <f t="shared" si="184"/>
        <v>1.8340065719999998</v>
      </c>
      <c r="AF121" s="52">
        <f t="shared" si="185"/>
        <v>0</v>
      </c>
      <c r="AG121" s="52">
        <f t="shared" si="186"/>
        <v>0</v>
      </c>
      <c r="AH121" s="52">
        <f t="shared" si="208"/>
        <v>1.8340065719999998</v>
      </c>
      <c r="AI121" s="52">
        <f t="shared" si="209"/>
        <v>0</v>
      </c>
      <c r="AJ121" s="52">
        <f t="shared" si="174"/>
        <v>0</v>
      </c>
      <c r="AK121" s="52">
        <v>0</v>
      </c>
      <c r="AL121" s="52">
        <v>0</v>
      </c>
      <c r="AM121" s="52">
        <v>0</v>
      </c>
      <c r="AN121" s="12">
        <v>0</v>
      </c>
      <c r="AO121" s="52">
        <f t="shared" si="175"/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f t="shared" si="176"/>
        <v>0</v>
      </c>
      <c r="AU121" s="52">
        <v>0</v>
      </c>
      <c r="AV121" s="52">
        <v>0</v>
      </c>
      <c r="AW121" s="52">
        <v>0</v>
      </c>
      <c r="AX121" s="12">
        <v>0</v>
      </c>
      <c r="AY121" s="52">
        <f t="shared" si="177"/>
        <v>1.8340065719999998</v>
      </c>
      <c r="AZ121" s="52">
        <v>0</v>
      </c>
      <c r="BA121" s="52">
        <v>0</v>
      </c>
      <c r="BB121" s="52">
        <v>1.8340065719999998</v>
      </c>
      <c r="BC121" s="12">
        <v>0</v>
      </c>
    </row>
    <row r="122" spans="1:1024" ht="25.5" x14ac:dyDescent="0.2">
      <c r="A122" s="14" t="s">
        <v>144</v>
      </c>
      <c r="B122" s="27" t="s">
        <v>292</v>
      </c>
      <c r="C122" s="16" t="s">
        <v>293</v>
      </c>
      <c r="D122" s="52">
        <f t="shared" si="178"/>
        <v>3.0119999999999996</v>
      </c>
      <c r="E122" s="52">
        <f t="shared" si="179"/>
        <v>3.0119999999999996</v>
      </c>
      <c r="F122" s="52">
        <f t="shared" si="180"/>
        <v>0</v>
      </c>
      <c r="G122" s="52">
        <f t="shared" si="181"/>
        <v>0</v>
      </c>
      <c r="H122" s="52">
        <f t="shared" si="224"/>
        <v>3.0119999999999996</v>
      </c>
      <c r="I122" s="52">
        <f t="shared" si="225"/>
        <v>0</v>
      </c>
      <c r="J122" s="52" t="s">
        <v>76</v>
      </c>
      <c r="K122" s="52" t="s">
        <v>76</v>
      </c>
      <c r="L122" s="52" t="s">
        <v>76</v>
      </c>
      <c r="M122" s="52" t="s">
        <v>76</v>
      </c>
      <c r="N122" s="12" t="s">
        <v>76</v>
      </c>
      <c r="O122" s="52" t="s">
        <v>76</v>
      </c>
      <c r="P122" s="52" t="s">
        <v>76</v>
      </c>
      <c r="Q122" s="52" t="s">
        <v>76</v>
      </c>
      <c r="R122" s="52" t="s">
        <v>76</v>
      </c>
      <c r="S122" s="12" t="s">
        <v>76</v>
      </c>
      <c r="T122" s="52" t="s">
        <v>76</v>
      </c>
      <c r="U122" s="52" t="s">
        <v>76</v>
      </c>
      <c r="V122" s="52" t="s">
        <v>76</v>
      </c>
      <c r="W122" s="52" t="s">
        <v>76</v>
      </c>
      <c r="X122" s="12" t="s">
        <v>76</v>
      </c>
      <c r="Y122" s="52">
        <f t="shared" si="219"/>
        <v>3.0119999999999996</v>
      </c>
      <c r="Z122" s="52">
        <v>0</v>
      </c>
      <c r="AA122" s="52">
        <v>0</v>
      </c>
      <c r="AB122" s="52">
        <v>3.0119999999999996</v>
      </c>
      <c r="AC122" s="12">
        <v>0</v>
      </c>
      <c r="AD122" s="52">
        <f t="shared" si="183"/>
        <v>1.5099861240000001</v>
      </c>
      <c r="AE122" s="52">
        <f t="shared" si="184"/>
        <v>1.5099861240000001</v>
      </c>
      <c r="AF122" s="52">
        <f t="shared" si="185"/>
        <v>0</v>
      </c>
      <c r="AG122" s="52">
        <f t="shared" si="186"/>
        <v>0</v>
      </c>
      <c r="AH122" s="52">
        <f t="shared" si="208"/>
        <v>1.5099861240000001</v>
      </c>
      <c r="AI122" s="52">
        <f t="shared" si="209"/>
        <v>0</v>
      </c>
      <c r="AJ122" s="52">
        <f t="shared" si="174"/>
        <v>0</v>
      </c>
      <c r="AK122" s="52">
        <v>0</v>
      </c>
      <c r="AL122" s="52">
        <v>0</v>
      </c>
      <c r="AM122" s="52">
        <v>0</v>
      </c>
      <c r="AN122" s="12">
        <v>0</v>
      </c>
      <c r="AO122" s="52">
        <f t="shared" si="175"/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f t="shared" si="176"/>
        <v>0</v>
      </c>
      <c r="AU122" s="52">
        <v>0</v>
      </c>
      <c r="AV122" s="52">
        <v>0</v>
      </c>
      <c r="AW122" s="52">
        <v>0</v>
      </c>
      <c r="AX122" s="12">
        <v>0</v>
      </c>
      <c r="AY122" s="52">
        <f t="shared" si="177"/>
        <v>1.5099861240000001</v>
      </c>
      <c r="AZ122" s="52">
        <v>0</v>
      </c>
      <c r="BA122" s="52">
        <v>0</v>
      </c>
      <c r="BB122" s="52">
        <v>1.5099861240000001</v>
      </c>
      <c r="BC122" s="12">
        <v>0</v>
      </c>
    </row>
    <row r="123" spans="1:1024" x14ac:dyDescent="0.2">
      <c r="A123" s="31" t="s">
        <v>146</v>
      </c>
      <c r="B123" s="42" t="s">
        <v>131</v>
      </c>
      <c r="C123" s="32" t="s">
        <v>78</v>
      </c>
      <c r="D123" s="54">
        <f t="shared" si="178"/>
        <v>0</v>
      </c>
      <c r="E123" s="54">
        <f t="shared" si="179"/>
        <v>0</v>
      </c>
      <c r="F123" s="54">
        <f t="shared" si="180"/>
        <v>0</v>
      </c>
      <c r="G123" s="54">
        <f t="shared" si="181"/>
        <v>0</v>
      </c>
      <c r="H123" s="54">
        <f t="shared" si="224"/>
        <v>0</v>
      </c>
      <c r="I123" s="54">
        <f t="shared" si="225"/>
        <v>0</v>
      </c>
      <c r="J123" s="54" t="s">
        <v>76</v>
      </c>
      <c r="K123" s="54" t="s">
        <v>76</v>
      </c>
      <c r="L123" s="54" t="s">
        <v>76</v>
      </c>
      <c r="M123" s="54" t="s">
        <v>76</v>
      </c>
      <c r="N123" s="44" t="s">
        <v>76</v>
      </c>
      <c r="O123" s="54" t="s">
        <v>76</v>
      </c>
      <c r="P123" s="54" t="s">
        <v>76</v>
      </c>
      <c r="Q123" s="54" t="s">
        <v>76</v>
      </c>
      <c r="R123" s="54" t="s">
        <v>76</v>
      </c>
      <c r="S123" s="44" t="s">
        <v>76</v>
      </c>
      <c r="T123" s="54" t="s">
        <v>76</v>
      </c>
      <c r="U123" s="54" t="s">
        <v>76</v>
      </c>
      <c r="V123" s="54" t="s">
        <v>76</v>
      </c>
      <c r="W123" s="54" t="s">
        <v>76</v>
      </c>
      <c r="X123" s="44" t="s">
        <v>76</v>
      </c>
      <c r="Y123" s="54">
        <f t="shared" si="219"/>
        <v>0</v>
      </c>
      <c r="Z123" s="54">
        <v>0</v>
      </c>
      <c r="AA123" s="54">
        <v>0</v>
      </c>
      <c r="AB123" s="54">
        <v>0</v>
      </c>
      <c r="AC123" s="44">
        <v>0</v>
      </c>
      <c r="AD123" s="54">
        <f t="shared" si="183"/>
        <v>0</v>
      </c>
      <c r="AE123" s="54">
        <f t="shared" si="184"/>
        <v>0</v>
      </c>
      <c r="AF123" s="54">
        <f t="shared" si="185"/>
        <v>0</v>
      </c>
      <c r="AG123" s="54">
        <f t="shared" si="186"/>
        <v>0</v>
      </c>
      <c r="AH123" s="54">
        <f t="shared" si="208"/>
        <v>0</v>
      </c>
      <c r="AI123" s="54">
        <f t="shared" si="209"/>
        <v>0</v>
      </c>
      <c r="AJ123" s="54">
        <f t="shared" si="174"/>
        <v>0</v>
      </c>
      <c r="AK123" s="54">
        <v>0</v>
      </c>
      <c r="AL123" s="54">
        <v>0</v>
      </c>
      <c r="AM123" s="54">
        <v>0</v>
      </c>
      <c r="AN123" s="44">
        <v>0</v>
      </c>
      <c r="AO123" s="54">
        <f t="shared" si="175"/>
        <v>0</v>
      </c>
      <c r="AP123" s="54">
        <v>0</v>
      </c>
      <c r="AQ123" s="54">
        <v>0</v>
      </c>
      <c r="AR123" s="54">
        <v>0</v>
      </c>
      <c r="AS123" s="54">
        <v>0</v>
      </c>
      <c r="AT123" s="54">
        <f t="shared" si="176"/>
        <v>0</v>
      </c>
      <c r="AU123" s="54">
        <v>0</v>
      </c>
      <c r="AV123" s="54">
        <v>0</v>
      </c>
      <c r="AW123" s="54">
        <v>0</v>
      </c>
      <c r="AX123" s="44">
        <v>0</v>
      </c>
      <c r="AY123" s="54">
        <f t="shared" si="177"/>
        <v>0</v>
      </c>
      <c r="AZ123" s="54">
        <v>0</v>
      </c>
      <c r="BA123" s="54">
        <v>0</v>
      </c>
      <c r="BB123" s="54">
        <v>0</v>
      </c>
      <c r="BC123" s="44">
        <v>0</v>
      </c>
    </row>
    <row r="124" spans="1:1024" ht="25.5" x14ac:dyDescent="0.2">
      <c r="A124" s="31" t="s">
        <v>123</v>
      </c>
      <c r="B124" s="32" t="s">
        <v>124</v>
      </c>
      <c r="C124" s="32" t="s">
        <v>78</v>
      </c>
      <c r="D124" s="54">
        <f t="shared" si="178"/>
        <v>0</v>
      </c>
      <c r="E124" s="54">
        <f t="shared" si="179"/>
        <v>0</v>
      </c>
      <c r="F124" s="54">
        <f t="shared" si="180"/>
        <v>0</v>
      </c>
      <c r="G124" s="54">
        <f t="shared" si="181"/>
        <v>0</v>
      </c>
      <c r="H124" s="54">
        <f t="shared" si="224"/>
        <v>0</v>
      </c>
      <c r="I124" s="54">
        <f t="shared" si="225"/>
        <v>0</v>
      </c>
      <c r="J124" s="54" t="s">
        <v>76</v>
      </c>
      <c r="K124" s="54" t="s">
        <v>76</v>
      </c>
      <c r="L124" s="54" t="s">
        <v>76</v>
      </c>
      <c r="M124" s="54" t="s">
        <v>76</v>
      </c>
      <c r="N124" s="44" t="s">
        <v>76</v>
      </c>
      <c r="O124" s="54" t="s">
        <v>76</v>
      </c>
      <c r="P124" s="54" t="s">
        <v>76</v>
      </c>
      <c r="Q124" s="54" t="s">
        <v>76</v>
      </c>
      <c r="R124" s="54" t="s">
        <v>76</v>
      </c>
      <c r="S124" s="44" t="s">
        <v>76</v>
      </c>
      <c r="T124" s="54" t="s">
        <v>76</v>
      </c>
      <c r="U124" s="54" t="s">
        <v>76</v>
      </c>
      <c r="V124" s="54" t="s">
        <v>76</v>
      </c>
      <c r="W124" s="54" t="s">
        <v>76</v>
      </c>
      <c r="X124" s="44" t="s">
        <v>76</v>
      </c>
      <c r="Y124" s="54">
        <f t="shared" si="219"/>
        <v>0</v>
      </c>
      <c r="Z124" s="54">
        <v>0</v>
      </c>
      <c r="AA124" s="54">
        <v>0</v>
      </c>
      <c r="AB124" s="54">
        <v>0</v>
      </c>
      <c r="AC124" s="44">
        <v>0</v>
      </c>
      <c r="AD124" s="54">
        <f t="shared" si="183"/>
        <v>0</v>
      </c>
      <c r="AE124" s="54">
        <f t="shared" si="184"/>
        <v>0</v>
      </c>
      <c r="AF124" s="54">
        <f t="shared" si="185"/>
        <v>0</v>
      </c>
      <c r="AG124" s="54">
        <f t="shared" si="186"/>
        <v>0</v>
      </c>
      <c r="AH124" s="54">
        <f t="shared" si="208"/>
        <v>0</v>
      </c>
      <c r="AI124" s="54">
        <f t="shared" si="209"/>
        <v>0</v>
      </c>
      <c r="AJ124" s="54">
        <f t="shared" si="174"/>
        <v>0</v>
      </c>
      <c r="AK124" s="54">
        <v>0</v>
      </c>
      <c r="AL124" s="54">
        <v>0</v>
      </c>
      <c r="AM124" s="54">
        <v>0</v>
      </c>
      <c r="AN124" s="44">
        <v>0</v>
      </c>
      <c r="AO124" s="54">
        <f t="shared" si="175"/>
        <v>0</v>
      </c>
      <c r="AP124" s="54">
        <v>0</v>
      </c>
      <c r="AQ124" s="54">
        <v>0</v>
      </c>
      <c r="AR124" s="54">
        <v>0</v>
      </c>
      <c r="AS124" s="54">
        <v>0</v>
      </c>
      <c r="AT124" s="54">
        <f t="shared" si="176"/>
        <v>0</v>
      </c>
      <c r="AU124" s="54">
        <v>0</v>
      </c>
      <c r="AV124" s="54">
        <v>0</v>
      </c>
      <c r="AW124" s="54">
        <v>0</v>
      </c>
      <c r="AX124" s="44">
        <v>0</v>
      </c>
      <c r="AY124" s="54">
        <f t="shared" si="177"/>
        <v>0</v>
      </c>
      <c r="AZ124" s="54">
        <v>0</v>
      </c>
      <c r="BA124" s="54">
        <v>0</v>
      </c>
      <c r="BB124" s="54">
        <v>0</v>
      </c>
      <c r="BC124" s="44">
        <v>0</v>
      </c>
    </row>
    <row r="125" spans="1:1024" x14ac:dyDescent="0.2">
      <c r="A125" s="31" t="s">
        <v>125</v>
      </c>
      <c r="B125" s="32" t="s">
        <v>126</v>
      </c>
      <c r="C125" s="32" t="s">
        <v>78</v>
      </c>
      <c r="D125" s="54">
        <f t="shared" si="178"/>
        <v>60.37299999999999</v>
      </c>
      <c r="E125" s="54">
        <f t="shared" si="179"/>
        <v>60.37299999999999</v>
      </c>
      <c r="F125" s="54">
        <f t="shared" si="180"/>
        <v>0</v>
      </c>
      <c r="G125" s="54">
        <f t="shared" si="181"/>
        <v>0</v>
      </c>
      <c r="H125" s="54">
        <f t="shared" si="224"/>
        <v>60.37299999999999</v>
      </c>
      <c r="I125" s="54">
        <f t="shared" si="225"/>
        <v>0</v>
      </c>
      <c r="J125" s="54" t="s">
        <v>76</v>
      </c>
      <c r="K125" s="54" t="s">
        <v>76</v>
      </c>
      <c r="L125" s="54" t="s">
        <v>76</v>
      </c>
      <c r="M125" s="54" t="s">
        <v>76</v>
      </c>
      <c r="N125" s="44" t="s">
        <v>76</v>
      </c>
      <c r="O125" s="54" t="s">
        <v>76</v>
      </c>
      <c r="P125" s="54" t="s">
        <v>76</v>
      </c>
      <c r="Q125" s="54" t="s">
        <v>76</v>
      </c>
      <c r="R125" s="54" t="s">
        <v>76</v>
      </c>
      <c r="S125" s="44" t="s">
        <v>76</v>
      </c>
      <c r="T125" s="54" t="s">
        <v>76</v>
      </c>
      <c r="U125" s="54" t="s">
        <v>76</v>
      </c>
      <c r="V125" s="54" t="s">
        <v>76</v>
      </c>
      <c r="W125" s="54" t="s">
        <v>76</v>
      </c>
      <c r="X125" s="44" t="s">
        <v>76</v>
      </c>
      <c r="Y125" s="54">
        <f t="shared" si="219"/>
        <v>60.37299999999999</v>
      </c>
      <c r="Z125" s="54">
        <f t="shared" ref="Z125:AA125" si="244">SUM(Z126,Z139,Z148)</f>
        <v>0</v>
      </c>
      <c r="AA125" s="54">
        <f t="shared" si="244"/>
        <v>0</v>
      </c>
      <c r="AB125" s="54">
        <f>SUM(AB126,AB139,AB148)</f>
        <v>60.37299999999999</v>
      </c>
      <c r="AC125" s="44">
        <f t="shared" ref="AC125" si="245">SUM(AC126,AC139,AC148)</f>
        <v>0</v>
      </c>
      <c r="AD125" s="54">
        <f t="shared" si="183"/>
        <v>56.823799119999997</v>
      </c>
      <c r="AE125" s="54">
        <f t="shared" si="184"/>
        <v>56.823799119999997</v>
      </c>
      <c r="AF125" s="54">
        <f t="shared" si="185"/>
        <v>0</v>
      </c>
      <c r="AG125" s="54">
        <f t="shared" si="186"/>
        <v>0</v>
      </c>
      <c r="AH125" s="54">
        <f t="shared" si="208"/>
        <v>56.823799119999997</v>
      </c>
      <c r="AI125" s="54">
        <f t="shared" si="209"/>
        <v>0</v>
      </c>
      <c r="AJ125" s="54">
        <f t="shared" si="174"/>
        <v>0</v>
      </c>
      <c r="AK125" s="54">
        <f t="shared" ref="AK125:AN125" si="246">SUM(AK126,AK139,AK148)</f>
        <v>0</v>
      </c>
      <c r="AL125" s="54">
        <f t="shared" si="246"/>
        <v>0</v>
      </c>
      <c r="AM125" s="54">
        <f t="shared" si="246"/>
        <v>0</v>
      </c>
      <c r="AN125" s="44">
        <f t="shared" si="246"/>
        <v>0</v>
      </c>
      <c r="AO125" s="54">
        <f t="shared" si="175"/>
        <v>0</v>
      </c>
      <c r="AP125" s="54">
        <f t="shared" ref="AP125:AS125" si="247">SUM(AP126,AP139,AP148)</f>
        <v>0</v>
      </c>
      <c r="AQ125" s="54">
        <f t="shared" si="247"/>
        <v>0</v>
      </c>
      <c r="AR125" s="54">
        <f t="shared" si="247"/>
        <v>0</v>
      </c>
      <c r="AS125" s="54">
        <f t="shared" si="247"/>
        <v>0</v>
      </c>
      <c r="AT125" s="54">
        <f t="shared" si="176"/>
        <v>0</v>
      </c>
      <c r="AU125" s="54">
        <f t="shared" ref="AU125:AX125" si="248">SUM(AU126,AU139,AU148)</f>
        <v>0</v>
      </c>
      <c r="AV125" s="54">
        <f t="shared" si="248"/>
        <v>0</v>
      </c>
      <c r="AW125" s="54">
        <f t="shared" si="248"/>
        <v>0</v>
      </c>
      <c r="AX125" s="44">
        <f t="shared" si="248"/>
        <v>0</v>
      </c>
      <c r="AY125" s="54">
        <f t="shared" si="177"/>
        <v>56.823799119999997</v>
      </c>
      <c r="AZ125" s="54">
        <f t="shared" ref="AZ125:BC125" si="249">SUM(AZ126,AZ139,AZ148)</f>
        <v>0</v>
      </c>
      <c r="BA125" s="54">
        <f t="shared" si="249"/>
        <v>0</v>
      </c>
      <c r="BB125" s="54">
        <f t="shared" si="249"/>
        <v>56.823799119999997</v>
      </c>
      <c r="BC125" s="44">
        <f t="shared" si="249"/>
        <v>0</v>
      </c>
    </row>
    <row r="126" spans="1:1024" x14ac:dyDescent="0.2">
      <c r="A126" s="31" t="s">
        <v>147</v>
      </c>
      <c r="B126" s="32" t="s">
        <v>129</v>
      </c>
      <c r="C126" s="32" t="s">
        <v>78</v>
      </c>
      <c r="D126" s="54">
        <f t="shared" si="178"/>
        <v>48.819999999999993</v>
      </c>
      <c r="E126" s="54">
        <f t="shared" si="179"/>
        <v>48.819999999999993</v>
      </c>
      <c r="F126" s="54">
        <f t="shared" si="180"/>
        <v>0</v>
      </c>
      <c r="G126" s="54">
        <f t="shared" si="181"/>
        <v>0</v>
      </c>
      <c r="H126" s="54">
        <f t="shared" si="224"/>
        <v>48.819999999999993</v>
      </c>
      <c r="I126" s="54">
        <f t="shared" si="225"/>
        <v>0</v>
      </c>
      <c r="J126" s="54" t="s">
        <v>76</v>
      </c>
      <c r="K126" s="54" t="s">
        <v>76</v>
      </c>
      <c r="L126" s="54" t="s">
        <v>76</v>
      </c>
      <c r="M126" s="54" t="s">
        <v>76</v>
      </c>
      <c r="N126" s="44" t="s">
        <v>76</v>
      </c>
      <c r="O126" s="54" t="s">
        <v>76</v>
      </c>
      <c r="P126" s="54" t="s">
        <v>76</v>
      </c>
      <c r="Q126" s="54" t="s">
        <v>76</v>
      </c>
      <c r="R126" s="54" t="s">
        <v>76</v>
      </c>
      <c r="S126" s="44" t="s">
        <v>76</v>
      </c>
      <c r="T126" s="54" t="s">
        <v>76</v>
      </c>
      <c r="U126" s="54" t="s">
        <v>76</v>
      </c>
      <c r="V126" s="54" t="s">
        <v>76</v>
      </c>
      <c r="W126" s="54" t="s">
        <v>76</v>
      </c>
      <c r="X126" s="44" t="s">
        <v>76</v>
      </c>
      <c r="Y126" s="54">
        <f t="shared" si="219"/>
        <v>48.819999999999993</v>
      </c>
      <c r="Z126" s="54">
        <f t="shared" ref="Z126:AA126" si="250">SUM(Z127:Z138)</f>
        <v>0</v>
      </c>
      <c r="AA126" s="54">
        <f t="shared" si="250"/>
        <v>0</v>
      </c>
      <c r="AB126" s="54">
        <f>SUM(AB127:AB138)</f>
        <v>48.819999999999993</v>
      </c>
      <c r="AC126" s="44">
        <f t="shared" ref="AC126" si="251">SUM(AC127:AC138)</f>
        <v>0</v>
      </c>
      <c r="AD126" s="54">
        <f t="shared" si="183"/>
        <v>46.969699119999994</v>
      </c>
      <c r="AE126" s="54">
        <f t="shared" si="184"/>
        <v>46.969699119999994</v>
      </c>
      <c r="AF126" s="54">
        <f t="shared" si="185"/>
        <v>0</v>
      </c>
      <c r="AG126" s="54">
        <f t="shared" si="186"/>
        <v>0</v>
      </c>
      <c r="AH126" s="54">
        <f t="shared" si="208"/>
        <v>46.969699119999994</v>
      </c>
      <c r="AI126" s="54">
        <f t="shared" si="209"/>
        <v>0</v>
      </c>
      <c r="AJ126" s="54">
        <f t="shared" si="174"/>
        <v>0</v>
      </c>
      <c r="AK126" s="54">
        <f t="shared" ref="AK126:AN126" si="252">SUM(AK127:AK138)</f>
        <v>0</v>
      </c>
      <c r="AL126" s="54">
        <f t="shared" si="252"/>
        <v>0</v>
      </c>
      <c r="AM126" s="54">
        <f t="shared" si="252"/>
        <v>0</v>
      </c>
      <c r="AN126" s="44">
        <f t="shared" si="252"/>
        <v>0</v>
      </c>
      <c r="AO126" s="54">
        <f t="shared" si="175"/>
        <v>0</v>
      </c>
      <c r="AP126" s="54">
        <f t="shared" ref="AP126:AS126" si="253">SUM(AP127:AP138)</f>
        <v>0</v>
      </c>
      <c r="AQ126" s="54">
        <f t="shared" si="253"/>
        <v>0</v>
      </c>
      <c r="AR126" s="54">
        <f t="shared" si="253"/>
        <v>0</v>
      </c>
      <c r="AS126" s="54">
        <f t="shared" si="253"/>
        <v>0</v>
      </c>
      <c r="AT126" s="54">
        <f t="shared" si="176"/>
        <v>0</v>
      </c>
      <c r="AU126" s="54">
        <f t="shared" ref="AU126:AX126" si="254">SUM(AU127:AU138)</f>
        <v>0</v>
      </c>
      <c r="AV126" s="54">
        <f t="shared" si="254"/>
        <v>0</v>
      </c>
      <c r="AW126" s="54">
        <f t="shared" si="254"/>
        <v>0</v>
      </c>
      <c r="AX126" s="44">
        <f t="shared" si="254"/>
        <v>0</v>
      </c>
      <c r="AY126" s="54">
        <f t="shared" si="177"/>
        <v>46.969699119999994</v>
      </c>
      <c r="AZ126" s="54">
        <f t="shared" ref="AZ126:BC126" si="255">SUM(AZ127:AZ138)</f>
        <v>0</v>
      </c>
      <c r="BA126" s="54">
        <f t="shared" si="255"/>
        <v>0</v>
      </c>
      <c r="BB126" s="54">
        <f t="shared" si="255"/>
        <v>46.969699119999994</v>
      </c>
      <c r="BC126" s="44">
        <f t="shared" si="255"/>
        <v>0</v>
      </c>
    </row>
    <row r="127" spans="1:1024" ht="25.5" x14ac:dyDescent="0.2">
      <c r="A127" s="14" t="s">
        <v>147</v>
      </c>
      <c r="B127" s="17" t="s">
        <v>294</v>
      </c>
      <c r="C127" s="16" t="s">
        <v>295</v>
      </c>
      <c r="D127" s="52">
        <f t="shared" si="178"/>
        <v>0.6</v>
      </c>
      <c r="E127" s="52">
        <f t="shared" si="179"/>
        <v>0.6</v>
      </c>
      <c r="F127" s="52">
        <f t="shared" si="180"/>
        <v>0</v>
      </c>
      <c r="G127" s="52">
        <f t="shared" si="181"/>
        <v>0</v>
      </c>
      <c r="H127" s="52">
        <f t="shared" si="224"/>
        <v>0.6</v>
      </c>
      <c r="I127" s="52">
        <f t="shared" si="225"/>
        <v>0</v>
      </c>
      <c r="J127" s="52" t="s">
        <v>76</v>
      </c>
      <c r="K127" s="52" t="s">
        <v>76</v>
      </c>
      <c r="L127" s="52" t="s">
        <v>76</v>
      </c>
      <c r="M127" s="52" t="s">
        <v>76</v>
      </c>
      <c r="N127" s="12" t="s">
        <v>76</v>
      </c>
      <c r="O127" s="52" t="s">
        <v>76</v>
      </c>
      <c r="P127" s="52" t="s">
        <v>76</v>
      </c>
      <c r="Q127" s="52" t="s">
        <v>76</v>
      </c>
      <c r="R127" s="52" t="s">
        <v>76</v>
      </c>
      <c r="S127" s="12" t="s">
        <v>76</v>
      </c>
      <c r="T127" s="52" t="s">
        <v>76</v>
      </c>
      <c r="U127" s="52" t="s">
        <v>76</v>
      </c>
      <c r="V127" s="52" t="s">
        <v>76</v>
      </c>
      <c r="W127" s="52" t="s">
        <v>76</v>
      </c>
      <c r="X127" s="12" t="s">
        <v>76</v>
      </c>
      <c r="Y127" s="52">
        <f t="shared" si="219"/>
        <v>0.6</v>
      </c>
      <c r="Z127" s="52">
        <v>0</v>
      </c>
      <c r="AA127" s="52">
        <v>0</v>
      </c>
      <c r="AB127" s="52">
        <v>0.6</v>
      </c>
      <c r="AC127" s="12">
        <v>0</v>
      </c>
      <c r="AD127" s="52">
        <f t="shared" si="183"/>
        <v>0.80434112400000002</v>
      </c>
      <c r="AE127" s="52">
        <f t="shared" si="184"/>
        <v>0.80434112400000002</v>
      </c>
      <c r="AF127" s="52">
        <f t="shared" si="185"/>
        <v>0</v>
      </c>
      <c r="AG127" s="52">
        <f t="shared" si="186"/>
        <v>0</v>
      </c>
      <c r="AH127" s="52">
        <f t="shared" si="208"/>
        <v>0.80434112400000002</v>
      </c>
      <c r="AI127" s="52">
        <f t="shared" si="209"/>
        <v>0</v>
      </c>
      <c r="AJ127" s="52">
        <f t="shared" si="174"/>
        <v>0</v>
      </c>
      <c r="AK127" s="52">
        <v>0</v>
      </c>
      <c r="AL127" s="52">
        <v>0</v>
      </c>
      <c r="AM127" s="52">
        <v>0</v>
      </c>
      <c r="AN127" s="12">
        <v>0</v>
      </c>
      <c r="AO127" s="52">
        <f t="shared" si="175"/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f t="shared" si="176"/>
        <v>0</v>
      </c>
      <c r="AU127" s="52">
        <v>0</v>
      </c>
      <c r="AV127" s="52">
        <v>0</v>
      </c>
      <c r="AW127" s="52">
        <v>0</v>
      </c>
      <c r="AX127" s="12">
        <v>0</v>
      </c>
      <c r="AY127" s="52">
        <f t="shared" si="177"/>
        <v>0.80434112400000002</v>
      </c>
      <c r="AZ127" s="52">
        <v>0</v>
      </c>
      <c r="BA127" s="52">
        <v>0</v>
      </c>
      <c r="BB127" s="52">
        <v>0.80434112400000002</v>
      </c>
      <c r="BC127" s="12">
        <v>0</v>
      </c>
    </row>
    <row r="128" spans="1:1024" ht="25.5" x14ac:dyDescent="0.2">
      <c r="A128" s="14" t="s">
        <v>147</v>
      </c>
      <c r="B128" s="17" t="s">
        <v>296</v>
      </c>
      <c r="C128" s="16" t="s">
        <v>297</v>
      </c>
      <c r="D128" s="52">
        <f t="shared" si="178"/>
        <v>0.33500000000000002</v>
      </c>
      <c r="E128" s="52">
        <f t="shared" si="179"/>
        <v>0.33500000000000002</v>
      </c>
      <c r="F128" s="52">
        <f t="shared" si="180"/>
        <v>0</v>
      </c>
      <c r="G128" s="52">
        <f t="shared" si="181"/>
        <v>0</v>
      </c>
      <c r="H128" s="52">
        <f t="shared" si="224"/>
        <v>0.33500000000000002</v>
      </c>
      <c r="I128" s="52">
        <f t="shared" si="225"/>
        <v>0</v>
      </c>
      <c r="J128" s="52" t="s">
        <v>76</v>
      </c>
      <c r="K128" s="52" t="s">
        <v>76</v>
      </c>
      <c r="L128" s="52" t="s">
        <v>76</v>
      </c>
      <c r="M128" s="52" t="s">
        <v>76</v>
      </c>
      <c r="N128" s="12" t="s">
        <v>76</v>
      </c>
      <c r="O128" s="52" t="s">
        <v>76</v>
      </c>
      <c r="P128" s="52" t="s">
        <v>76</v>
      </c>
      <c r="Q128" s="52" t="s">
        <v>76</v>
      </c>
      <c r="R128" s="52" t="s">
        <v>76</v>
      </c>
      <c r="S128" s="12" t="s">
        <v>76</v>
      </c>
      <c r="T128" s="52" t="s">
        <v>76</v>
      </c>
      <c r="U128" s="52" t="s">
        <v>76</v>
      </c>
      <c r="V128" s="52" t="s">
        <v>76</v>
      </c>
      <c r="W128" s="52" t="s">
        <v>76</v>
      </c>
      <c r="X128" s="12" t="s">
        <v>76</v>
      </c>
      <c r="Y128" s="52">
        <f t="shared" si="219"/>
        <v>0.33500000000000002</v>
      </c>
      <c r="Z128" s="52">
        <v>0</v>
      </c>
      <c r="AA128" s="52">
        <v>0</v>
      </c>
      <c r="AB128" s="52">
        <v>0.33500000000000002</v>
      </c>
      <c r="AC128" s="12">
        <v>0</v>
      </c>
      <c r="AD128" s="52">
        <f t="shared" si="183"/>
        <v>0.32840000399999997</v>
      </c>
      <c r="AE128" s="52">
        <f t="shared" si="184"/>
        <v>0.32840000399999997</v>
      </c>
      <c r="AF128" s="52">
        <f t="shared" si="185"/>
        <v>0</v>
      </c>
      <c r="AG128" s="52">
        <f t="shared" si="186"/>
        <v>0</v>
      </c>
      <c r="AH128" s="52">
        <f t="shared" si="208"/>
        <v>0.32840000399999997</v>
      </c>
      <c r="AI128" s="52">
        <f t="shared" si="209"/>
        <v>0</v>
      </c>
      <c r="AJ128" s="52">
        <f t="shared" si="174"/>
        <v>0</v>
      </c>
      <c r="AK128" s="52">
        <v>0</v>
      </c>
      <c r="AL128" s="52">
        <v>0</v>
      </c>
      <c r="AM128" s="52">
        <v>0</v>
      </c>
      <c r="AN128" s="12">
        <v>0</v>
      </c>
      <c r="AO128" s="52">
        <f t="shared" si="175"/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f t="shared" si="176"/>
        <v>0</v>
      </c>
      <c r="AU128" s="52">
        <v>0</v>
      </c>
      <c r="AV128" s="52">
        <v>0</v>
      </c>
      <c r="AW128" s="52">
        <v>0</v>
      </c>
      <c r="AX128" s="12">
        <v>0</v>
      </c>
      <c r="AY128" s="52">
        <f t="shared" si="177"/>
        <v>0.32840000399999997</v>
      </c>
      <c r="AZ128" s="52">
        <v>0</v>
      </c>
      <c r="BA128" s="52">
        <v>0</v>
      </c>
      <c r="BB128" s="52">
        <v>0.32840000399999997</v>
      </c>
      <c r="BC128" s="12">
        <v>0</v>
      </c>
    </row>
    <row r="129" spans="1:1024" ht="38.25" x14ac:dyDescent="0.2">
      <c r="A129" s="14" t="s">
        <v>147</v>
      </c>
      <c r="B129" s="17" t="s">
        <v>298</v>
      </c>
      <c r="C129" s="16" t="s">
        <v>299</v>
      </c>
      <c r="D129" s="52">
        <f t="shared" si="178"/>
        <v>1.2</v>
      </c>
      <c r="E129" s="52">
        <f t="shared" si="179"/>
        <v>1.2</v>
      </c>
      <c r="F129" s="52">
        <f t="shared" si="180"/>
        <v>0</v>
      </c>
      <c r="G129" s="52">
        <f t="shared" si="181"/>
        <v>0</v>
      </c>
      <c r="H129" s="52">
        <f t="shared" si="224"/>
        <v>1.2</v>
      </c>
      <c r="I129" s="52">
        <f t="shared" si="225"/>
        <v>0</v>
      </c>
      <c r="J129" s="52" t="s">
        <v>76</v>
      </c>
      <c r="K129" s="52" t="s">
        <v>76</v>
      </c>
      <c r="L129" s="52" t="s">
        <v>76</v>
      </c>
      <c r="M129" s="52" t="s">
        <v>76</v>
      </c>
      <c r="N129" s="12" t="s">
        <v>76</v>
      </c>
      <c r="O129" s="52" t="s">
        <v>76</v>
      </c>
      <c r="P129" s="52" t="s">
        <v>76</v>
      </c>
      <c r="Q129" s="52" t="s">
        <v>76</v>
      </c>
      <c r="R129" s="52" t="s">
        <v>76</v>
      </c>
      <c r="S129" s="12" t="s">
        <v>76</v>
      </c>
      <c r="T129" s="52" t="s">
        <v>76</v>
      </c>
      <c r="U129" s="52" t="s">
        <v>76</v>
      </c>
      <c r="V129" s="52" t="s">
        <v>76</v>
      </c>
      <c r="W129" s="52" t="s">
        <v>76</v>
      </c>
      <c r="X129" s="12" t="s">
        <v>76</v>
      </c>
      <c r="Y129" s="52">
        <f t="shared" si="219"/>
        <v>1.2</v>
      </c>
      <c r="Z129" s="52">
        <v>0</v>
      </c>
      <c r="AA129" s="52">
        <v>0</v>
      </c>
      <c r="AB129" s="52">
        <v>1.2</v>
      </c>
      <c r="AC129" s="12">
        <v>0</v>
      </c>
      <c r="AD129" s="52">
        <f t="shared" si="183"/>
        <v>0.84</v>
      </c>
      <c r="AE129" s="52">
        <f t="shared" si="184"/>
        <v>0.84</v>
      </c>
      <c r="AF129" s="52">
        <f t="shared" si="185"/>
        <v>0</v>
      </c>
      <c r="AG129" s="52">
        <f t="shared" si="186"/>
        <v>0</v>
      </c>
      <c r="AH129" s="52">
        <f t="shared" si="208"/>
        <v>0.84</v>
      </c>
      <c r="AI129" s="52">
        <f t="shared" si="209"/>
        <v>0</v>
      </c>
      <c r="AJ129" s="52">
        <f t="shared" si="174"/>
        <v>0</v>
      </c>
      <c r="AK129" s="52">
        <v>0</v>
      </c>
      <c r="AL129" s="52">
        <v>0</v>
      </c>
      <c r="AM129" s="52">
        <v>0</v>
      </c>
      <c r="AN129" s="12">
        <v>0</v>
      </c>
      <c r="AO129" s="52">
        <f t="shared" si="175"/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f t="shared" si="176"/>
        <v>0</v>
      </c>
      <c r="AU129" s="52">
        <v>0</v>
      </c>
      <c r="AV129" s="52">
        <v>0</v>
      </c>
      <c r="AW129" s="52">
        <v>0</v>
      </c>
      <c r="AX129" s="12">
        <v>0</v>
      </c>
      <c r="AY129" s="52">
        <f t="shared" si="177"/>
        <v>0.84</v>
      </c>
      <c r="AZ129" s="52">
        <v>0</v>
      </c>
      <c r="BA129" s="52">
        <v>0</v>
      </c>
      <c r="BB129" s="52">
        <v>0.84</v>
      </c>
      <c r="BC129" s="12">
        <v>0</v>
      </c>
    </row>
    <row r="130" spans="1:1024" ht="51" x14ac:dyDescent="0.2">
      <c r="A130" s="14" t="s">
        <v>147</v>
      </c>
      <c r="B130" s="17" t="s">
        <v>300</v>
      </c>
      <c r="C130" s="16" t="s">
        <v>189</v>
      </c>
      <c r="D130" s="52">
        <f t="shared" si="178"/>
        <v>19.594999999999999</v>
      </c>
      <c r="E130" s="52">
        <f t="shared" si="179"/>
        <v>19.594999999999999</v>
      </c>
      <c r="F130" s="52">
        <f t="shared" si="180"/>
        <v>0</v>
      </c>
      <c r="G130" s="52">
        <f t="shared" si="181"/>
        <v>0</v>
      </c>
      <c r="H130" s="52">
        <f t="shared" si="224"/>
        <v>19.594999999999999</v>
      </c>
      <c r="I130" s="52">
        <f t="shared" si="225"/>
        <v>0</v>
      </c>
      <c r="J130" s="52" t="s">
        <v>76</v>
      </c>
      <c r="K130" s="52" t="s">
        <v>76</v>
      </c>
      <c r="L130" s="52" t="s">
        <v>76</v>
      </c>
      <c r="M130" s="52" t="s">
        <v>76</v>
      </c>
      <c r="N130" s="12" t="s">
        <v>76</v>
      </c>
      <c r="O130" s="52" t="s">
        <v>76</v>
      </c>
      <c r="P130" s="52" t="s">
        <v>76</v>
      </c>
      <c r="Q130" s="52" t="s">
        <v>76</v>
      </c>
      <c r="R130" s="52" t="s">
        <v>76</v>
      </c>
      <c r="S130" s="12" t="s">
        <v>76</v>
      </c>
      <c r="T130" s="52" t="s">
        <v>76</v>
      </c>
      <c r="U130" s="52" t="s">
        <v>76</v>
      </c>
      <c r="V130" s="52" t="s">
        <v>76</v>
      </c>
      <c r="W130" s="52" t="s">
        <v>76</v>
      </c>
      <c r="X130" s="12" t="s">
        <v>76</v>
      </c>
      <c r="Y130" s="52">
        <f t="shared" si="219"/>
        <v>19.594999999999999</v>
      </c>
      <c r="Z130" s="52">
        <v>0</v>
      </c>
      <c r="AA130" s="52">
        <v>0</v>
      </c>
      <c r="AB130" s="52">
        <v>19.594999999999999</v>
      </c>
      <c r="AC130" s="12">
        <v>0</v>
      </c>
      <c r="AD130" s="52">
        <f t="shared" si="183"/>
        <v>19.404</v>
      </c>
      <c r="AE130" s="52">
        <f t="shared" si="184"/>
        <v>19.404</v>
      </c>
      <c r="AF130" s="52">
        <f t="shared" si="185"/>
        <v>0</v>
      </c>
      <c r="AG130" s="52">
        <f t="shared" si="186"/>
        <v>0</v>
      </c>
      <c r="AH130" s="52">
        <f t="shared" ref="AH130:AH148" si="256">SUM(AM130,AR130,AW130,BB130)</f>
        <v>19.404</v>
      </c>
      <c r="AI130" s="52">
        <f t="shared" ref="AI130:AI148" si="257">SUM(AN130,AS130,AX130,BC130)</f>
        <v>0</v>
      </c>
      <c r="AJ130" s="52">
        <f t="shared" si="174"/>
        <v>0</v>
      </c>
      <c r="AK130" s="52">
        <v>0</v>
      </c>
      <c r="AL130" s="52">
        <v>0</v>
      </c>
      <c r="AM130" s="52">
        <v>0</v>
      </c>
      <c r="AN130" s="12">
        <v>0</v>
      </c>
      <c r="AO130" s="52">
        <f t="shared" si="175"/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f t="shared" si="176"/>
        <v>0</v>
      </c>
      <c r="AU130" s="52">
        <v>0</v>
      </c>
      <c r="AV130" s="52">
        <v>0</v>
      </c>
      <c r="AW130" s="52">
        <v>0</v>
      </c>
      <c r="AX130" s="12">
        <v>0</v>
      </c>
      <c r="AY130" s="52">
        <f t="shared" si="177"/>
        <v>19.404</v>
      </c>
      <c r="AZ130" s="52">
        <v>0</v>
      </c>
      <c r="BA130" s="52">
        <v>0</v>
      </c>
      <c r="BB130" s="52">
        <v>19.404</v>
      </c>
      <c r="BC130" s="12">
        <v>0</v>
      </c>
    </row>
    <row r="131" spans="1:1024" s="11" customFormat="1" ht="51" x14ac:dyDescent="0.2">
      <c r="A131" s="14" t="s">
        <v>147</v>
      </c>
      <c r="B131" s="17" t="s">
        <v>190</v>
      </c>
      <c r="C131" s="16" t="s">
        <v>191</v>
      </c>
      <c r="D131" s="52">
        <f t="shared" si="178"/>
        <v>11.195</v>
      </c>
      <c r="E131" s="52">
        <f t="shared" si="179"/>
        <v>11.195</v>
      </c>
      <c r="F131" s="52">
        <f t="shared" si="180"/>
        <v>0</v>
      </c>
      <c r="G131" s="52">
        <f t="shared" si="181"/>
        <v>0</v>
      </c>
      <c r="H131" s="52">
        <f t="shared" si="224"/>
        <v>11.195</v>
      </c>
      <c r="I131" s="52">
        <f t="shared" si="225"/>
        <v>0</v>
      </c>
      <c r="J131" s="52" t="s">
        <v>76</v>
      </c>
      <c r="K131" s="52" t="s">
        <v>76</v>
      </c>
      <c r="L131" s="52" t="s">
        <v>76</v>
      </c>
      <c r="M131" s="52" t="s">
        <v>76</v>
      </c>
      <c r="N131" s="12" t="s">
        <v>76</v>
      </c>
      <c r="O131" s="52" t="s">
        <v>76</v>
      </c>
      <c r="P131" s="52" t="s">
        <v>76</v>
      </c>
      <c r="Q131" s="52" t="s">
        <v>76</v>
      </c>
      <c r="R131" s="52" t="s">
        <v>76</v>
      </c>
      <c r="S131" s="12" t="s">
        <v>76</v>
      </c>
      <c r="T131" s="52" t="s">
        <v>76</v>
      </c>
      <c r="U131" s="52" t="s">
        <v>76</v>
      </c>
      <c r="V131" s="52" t="s">
        <v>76</v>
      </c>
      <c r="W131" s="52" t="s">
        <v>76</v>
      </c>
      <c r="X131" s="12" t="s">
        <v>76</v>
      </c>
      <c r="Y131" s="52">
        <f t="shared" si="219"/>
        <v>11.195</v>
      </c>
      <c r="Z131" s="52">
        <v>0</v>
      </c>
      <c r="AA131" s="52">
        <v>0</v>
      </c>
      <c r="AB131" s="52">
        <v>11.195</v>
      </c>
      <c r="AC131" s="12">
        <v>0</v>
      </c>
      <c r="AD131" s="52">
        <f t="shared" si="183"/>
        <v>11.087999999999999</v>
      </c>
      <c r="AE131" s="52">
        <f t="shared" si="184"/>
        <v>11.087999999999999</v>
      </c>
      <c r="AF131" s="52">
        <f t="shared" si="185"/>
        <v>0</v>
      </c>
      <c r="AG131" s="52">
        <f t="shared" si="186"/>
        <v>0</v>
      </c>
      <c r="AH131" s="52">
        <f t="shared" si="256"/>
        <v>11.087999999999999</v>
      </c>
      <c r="AI131" s="52">
        <f t="shared" si="257"/>
        <v>0</v>
      </c>
      <c r="AJ131" s="52">
        <f t="shared" si="174"/>
        <v>0</v>
      </c>
      <c r="AK131" s="52">
        <v>0</v>
      </c>
      <c r="AL131" s="52">
        <v>0</v>
      </c>
      <c r="AM131" s="52">
        <v>0</v>
      </c>
      <c r="AN131" s="12">
        <v>0</v>
      </c>
      <c r="AO131" s="52">
        <f t="shared" si="175"/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f t="shared" si="176"/>
        <v>0</v>
      </c>
      <c r="AU131" s="52">
        <v>0</v>
      </c>
      <c r="AV131" s="52">
        <v>0</v>
      </c>
      <c r="AW131" s="52">
        <v>0</v>
      </c>
      <c r="AX131" s="12">
        <v>0</v>
      </c>
      <c r="AY131" s="52">
        <f t="shared" si="177"/>
        <v>11.087999999999999</v>
      </c>
      <c r="AZ131" s="52">
        <v>0</v>
      </c>
      <c r="BA131" s="52">
        <v>0</v>
      </c>
      <c r="BB131" s="52">
        <v>11.087999999999999</v>
      </c>
      <c r="BC131" s="12">
        <v>0</v>
      </c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</row>
    <row r="132" spans="1:1024" s="11" customFormat="1" ht="25.5" x14ac:dyDescent="0.2">
      <c r="A132" s="14" t="s">
        <v>147</v>
      </c>
      <c r="B132" s="17" t="s">
        <v>301</v>
      </c>
      <c r="C132" s="16" t="s">
        <v>302</v>
      </c>
      <c r="D132" s="52">
        <f t="shared" ref="D132:D137" si="258">E132</f>
        <v>4.5</v>
      </c>
      <c r="E132" s="52">
        <f t="shared" ref="E132:E137" si="259">SUM(F132:I132)</f>
        <v>4.5</v>
      </c>
      <c r="F132" s="52">
        <f t="shared" ref="F132:F137" si="260">SUM(K132,P132,U132,Z132)</f>
        <v>0</v>
      </c>
      <c r="G132" s="52">
        <f t="shared" ref="G132:G137" si="261">SUM(L132,Q132,V132,AA132)</f>
        <v>0</v>
      </c>
      <c r="H132" s="52">
        <f t="shared" si="224"/>
        <v>4.5</v>
      </c>
      <c r="I132" s="52">
        <f t="shared" si="225"/>
        <v>0</v>
      </c>
      <c r="J132" s="52" t="s">
        <v>76</v>
      </c>
      <c r="K132" s="52" t="s">
        <v>76</v>
      </c>
      <c r="L132" s="52" t="s">
        <v>76</v>
      </c>
      <c r="M132" s="52" t="s">
        <v>76</v>
      </c>
      <c r="N132" s="12" t="s">
        <v>76</v>
      </c>
      <c r="O132" s="52" t="s">
        <v>76</v>
      </c>
      <c r="P132" s="52" t="s">
        <v>76</v>
      </c>
      <c r="Q132" s="52" t="s">
        <v>76</v>
      </c>
      <c r="R132" s="52" t="s">
        <v>76</v>
      </c>
      <c r="S132" s="12" t="s">
        <v>76</v>
      </c>
      <c r="T132" s="52" t="s">
        <v>76</v>
      </c>
      <c r="U132" s="52" t="s">
        <v>76</v>
      </c>
      <c r="V132" s="52" t="s">
        <v>76</v>
      </c>
      <c r="W132" s="52" t="s">
        <v>76</v>
      </c>
      <c r="X132" s="12" t="s">
        <v>76</v>
      </c>
      <c r="Y132" s="52">
        <v>4.5</v>
      </c>
      <c r="Z132" s="12">
        <v>0</v>
      </c>
      <c r="AA132" s="12">
        <v>0</v>
      </c>
      <c r="AB132" s="52">
        <v>4.5</v>
      </c>
      <c r="AC132" s="12">
        <v>0</v>
      </c>
      <c r="AD132" s="52">
        <f t="shared" ref="AD132:AD137" si="262">AE132</f>
        <v>4.4099999999999993</v>
      </c>
      <c r="AE132" s="52">
        <f t="shared" ref="AE132:AE137" si="263">SUM(AF132:AI132)</f>
        <v>4.4099999999999993</v>
      </c>
      <c r="AF132" s="52">
        <f t="shared" ref="AF132:AF137" si="264">SUM(AK132,AP132,AU132,AZ132)</f>
        <v>0</v>
      </c>
      <c r="AG132" s="52">
        <f t="shared" ref="AG132:AG137" si="265">SUM(AL132,AQ132,AV132,BA132)</f>
        <v>0</v>
      </c>
      <c r="AH132" s="52">
        <f t="shared" si="256"/>
        <v>4.4099999999999993</v>
      </c>
      <c r="AI132" s="52">
        <f t="shared" si="257"/>
        <v>0</v>
      </c>
      <c r="AJ132" s="52">
        <f t="shared" si="174"/>
        <v>0</v>
      </c>
      <c r="AK132" s="52">
        <v>0</v>
      </c>
      <c r="AL132" s="52">
        <v>0</v>
      </c>
      <c r="AM132" s="52">
        <v>0</v>
      </c>
      <c r="AN132" s="12">
        <v>0</v>
      </c>
      <c r="AO132" s="52">
        <f t="shared" si="175"/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f t="shared" si="176"/>
        <v>0</v>
      </c>
      <c r="AU132" s="52">
        <v>0</v>
      </c>
      <c r="AV132" s="52">
        <v>0</v>
      </c>
      <c r="AW132" s="52">
        <v>0</v>
      </c>
      <c r="AX132" s="12">
        <v>0</v>
      </c>
      <c r="AY132" s="52">
        <f t="shared" si="177"/>
        <v>4.4099999999999993</v>
      </c>
      <c r="AZ132" s="52">
        <v>0</v>
      </c>
      <c r="BA132" s="52">
        <v>0</v>
      </c>
      <c r="BB132" s="52">
        <v>4.4099999999999993</v>
      </c>
      <c r="BC132" s="12">
        <v>0</v>
      </c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</row>
    <row r="133" spans="1:1024" s="11" customFormat="1" ht="25.5" x14ac:dyDescent="0.2">
      <c r="A133" s="14" t="s">
        <v>147</v>
      </c>
      <c r="B133" s="17" t="s">
        <v>303</v>
      </c>
      <c r="C133" s="16" t="s">
        <v>304</v>
      </c>
      <c r="D133" s="52">
        <f t="shared" si="258"/>
        <v>0.3</v>
      </c>
      <c r="E133" s="52">
        <f t="shared" si="259"/>
        <v>0.3</v>
      </c>
      <c r="F133" s="52">
        <f t="shared" si="260"/>
        <v>0</v>
      </c>
      <c r="G133" s="52">
        <f t="shared" si="261"/>
        <v>0</v>
      </c>
      <c r="H133" s="52">
        <f t="shared" si="224"/>
        <v>0.3</v>
      </c>
      <c r="I133" s="52">
        <f t="shared" si="225"/>
        <v>0</v>
      </c>
      <c r="J133" s="52" t="s">
        <v>76</v>
      </c>
      <c r="K133" s="52" t="s">
        <v>76</v>
      </c>
      <c r="L133" s="52" t="s">
        <v>76</v>
      </c>
      <c r="M133" s="52" t="s">
        <v>76</v>
      </c>
      <c r="N133" s="12" t="s">
        <v>76</v>
      </c>
      <c r="O133" s="52" t="s">
        <v>76</v>
      </c>
      <c r="P133" s="52" t="s">
        <v>76</v>
      </c>
      <c r="Q133" s="52" t="s">
        <v>76</v>
      </c>
      <c r="R133" s="52" t="s">
        <v>76</v>
      </c>
      <c r="S133" s="12" t="s">
        <v>76</v>
      </c>
      <c r="T133" s="52" t="s">
        <v>76</v>
      </c>
      <c r="U133" s="52" t="s">
        <v>76</v>
      </c>
      <c r="V133" s="52" t="s">
        <v>76</v>
      </c>
      <c r="W133" s="52" t="s">
        <v>76</v>
      </c>
      <c r="X133" s="12" t="s">
        <v>76</v>
      </c>
      <c r="Y133" s="52">
        <v>0.3</v>
      </c>
      <c r="Z133" s="12">
        <v>0</v>
      </c>
      <c r="AA133" s="12">
        <v>0</v>
      </c>
      <c r="AB133" s="52">
        <v>0.3</v>
      </c>
      <c r="AC133" s="12">
        <v>0</v>
      </c>
      <c r="AD133" s="52">
        <f t="shared" si="262"/>
        <v>0.3</v>
      </c>
      <c r="AE133" s="52">
        <f t="shared" si="263"/>
        <v>0.3</v>
      </c>
      <c r="AF133" s="52">
        <f t="shared" si="264"/>
        <v>0</v>
      </c>
      <c r="AG133" s="52">
        <f t="shared" si="265"/>
        <v>0</v>
      </c>
      <c r="AH133" s="52">
        <f t="shared" si="256"/>
        <v>0.3</v>
      </c>
      <c r="AI133" s="52">
        <f t="shared" si="257"/>
        <v>0</v>
      </c>
      <c r="AJ133" s="52">
        <f t="shared" si="174"/>
        <v>0</v>
      </c>
      <c r="AK133" s="52">
        <v>0</v>
      </c>
      <c r="AL133" s="52">
        <v>0</v>
      </c>
      <c r="AM133" s="52">
        <v>0</v>
      </c>
      <c r="AN133" s="12">
        <v>0</v>
      </c>
      <c r="AO133" s="52">
        <f t="shared" si="175"/>
        <v>0</v>
      </c>
      <c r="AP133" s="52">
        <v>0</v>
      </c>
      <c r="AQ133" s="52">
        <v>0</v>
      </c>
      <c r="AR133" s="52">
        <v>0</v>
      </c>
      <c r="AS133" s="52">
        <v>0</v>
      </c>
      <c r="AT133" s="52">
        <f t="shared" si="176"/>
        <v>0</v>
      </c>
      <c r="AU133" s="52">
        <v>0</v>
      </c>
      <c r="AV133" s="52">
        <v>0</v>
      </c>
      <c r="AW133" s="52">
        <v>0</v>
      </c>
      <c r="AX133" s="12">
        <v>0</v>
      </c>
      <c r="AY133" s="52">
        <f t="shared" si="177"/>
        <v>0.3</v>
      </c>
      <c r="AZ133" s="52">
        <v>0</v>
      </c>
      <c r="BA133" s="52">
        <v>0</v>
      </c>
      <c r="BB133" s="52">
        <v>0.3</v>
      </c>
      <c r="BC133" s="12">
        <v>0</v>
      </c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</row>
    <row r="134" spans="1:1024" s="11" customFormat="1" ht="25.5" x14ac:dyDescent="0.2">
      <c r="A134" s="14" t="s">
        <v>147</v>
      </c>
      <c r="B134" s="17" t="s">
        <v>305</v>
      </c>
      <c r="C134" s="16" t="s">
        <v>306</v>
      </c>
      <c r="D134" s="52">
        <f t="shared" si="258"/>
        <v>1.46</v>
      </c>
      <c r="E134" s="52">
        <f t="shared" si="259"/>
        <v>1.46</v>
      </c>
      <c r="F134" s="52">
        <f t="shared" si="260"/>
        <v>0</v>
      </c>
      <c r="G134" s="52">
        <f t="shared" si="261"/>
        <v>0</v>
      </c>
      <c r="H134" s="52">
        <f t="shared" si="224"/>
        <v>1.46</v>
      </c>
      <c r="I134" s="52">
        <f t="shared" si="225"/>
        <v>0</v>
      </c>
      <c r="J134" s="52" t="s">
        <v>76</v>
      </c>
      <c r="K134" s="52" t="s">
        <v>76</v>
      </c>
      <c r="L134" s="52" t="s">
        <v>76</v>
      </c>
      <c r="M134" s="52" t="s">
        <v>76</v>
      </c>
      <c r="N134" s="12" t="s">
        <v>76</v>
      </c>
      <c r="O134" s="52" t="s">
        <v>76</v>
      </c>
      <c r="P134" s="52" t="s">
        <v>76</v>
      </c>
      <c r="Q134" s="52" t="s">
        <v>76</v>
      </c>
      <c r="R134" s="52" t="s">
        <v>76</v>
      </c>
      <c r="S134" s="12" t="s">
        <v>76</v>
      </c>
      <c r="T134" s="52" t="s">
        <v>76</v>
      </c>
      <c r="U134" s="52" t="s">
        <v>76</v>
      </c>
      <c r="V134" s="52" t="s">
        <v>76</v>
      </c>
      <c r="W134" s="52" t="s">
        <v>76</v>
      </c>
      <c r="X134" s="12" t="s">
        <v>76</v>
      </c>
      <c r="Y134" s="52">
        <v>1.46</v>
      </c>
      <c r="Z134" s="12">
        <v>0</v>
      </c>
      <c r="AA134" s="12">
        <v>0</v>
      </c>
      <c r="AB134" s="52">
        <v>1.46</v>
      </c>
      <c r="AC134" s="12">
        <v>0</v>
      </c>
      <c r="AD134" s="52">
        <f t="shared" si="262"/>
        <v>1.4000000039999998</v>
      </c>
      <c r="AE134" s="52">
        <f t="shared" si="263"/>
        <v>1.4000000039999998</v>
      </c>
      <c r="AF134" s="52">
        <f t="shared" si="264"/>
        <v>0</v>
      </c>
      <c r="AG134" s="52">
        <f t="shared" si="265"/>
        <v>0</v>
      </c>
      <c r="AH134" s="52">
        <f t="shared" si="256"/>
        <v>1.4000000039999998</v>
      </c>
      <c r="AI134" s="52">
        <f t="shared" si="257"/>
        <v>0</v>
      </c>
      <c r="AJ134" s="52">
        <f t="shared" si="174"/>
        <v>0</v>
      </c>
      <c r="AK134" s="52">
        <v>0</v>
      </c>
      <c r="AL134" s="52">
        <v>0</v>
      </c>
      <c r="AM134" s="52">
        <v>0</v>
      </c>
      <c r="AN134" s="12">
        <v>0</v>
      </c>
      <c r="AO134" s="52">
        <f t="shared" si="175"/>
        <v>0</v>
      </c>
      <c r="AP134" s="52">
        <v>0</v>
      </c>
      <c r="AQ134" s="52">
        <v>0</v>
      </c>
      <c r="AR134" s="52">
        <v>0</v>
      </c>
      <c r="AS134" s="52">
        <v>0</v>
      </c>
      <c r="AT134" s="52">
        <f t="shared" si="176"/>
        <v>0</v>
      </c>
      <c r="AU134" s="52">
        <v>0</v>
      </c>
      <c r="AV134" s="52">
        <v>0</v>
      </c>
      <c r="AW134" s="52">
        <v>0</v>
      </c>
      <c r="AX134" s="12">
        <v>0</v>
      </c>
      <c r="AY134" s="52">
        <f t="shared" si="177"/>
        <v>1.4000000039999998</v>
      </c>
      <c r="AZ134" s="52">
        <v>0</v>
      </c>
      <c r="BA134" s="52">
        <v>0</v>
      </c>
      <c r="BB134" s="52">
        <v>1.4000000039999998</v>
      </c>
      <c r="BC134" s="12">
        <v>0</v>
      </c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</row>
    <row r="135" spans="1:1024" s="11" customFormat="1" ht="25.5" x14ac:dyDescent="0.2">
      <c r="A135" s="14" t="s">
        <v>147</v>
      </c>
      <c r="B135" s="17" t="s">
        <v>307</v>
      </c>
      <c r="C135" s="16" t="s">
        <v>308</v>
      </c>
      <c r="D135" s="52">
        <f t="shared" si="258"/>
        <v>3.36</v>
      </c>
      <c r="E135" s="52">
        <f t="shared" si="259"/>
        <v>3.36</v>
      </c>
      <c r="F135" s="52">
        <f t="shared" si="260"/>
        <v>0</v>
      </c>
      <c r="G135" s="52">
        <f t="shared" si="261"/>
        <v>0</v>
      </c>
      <c r="H135" s="52">
        <f t="shared" si="224"/>
        <v>3.36</v>
      </c>
      <c r="I135" s="52">
        <f t="shared" si="225"/>
        <v>0</v>
      </c>
      <c r="J135" s="52" t="s">
        <v>76</v>
      </c>
      <c r="K135" s="52" t="s">
        <v>76</v>
      </c>
      <c r="L135" s="52" t="s">
        <v>76</v>
      </c>
      <c r="M135" s="52" t="s">
        <v>76</v>
      </c>
      <c r="N135" s="12" t="s">
        <v>76</v>
      </c>
      <c r="O135" s="52" t="s">
        <v>76</v>
      </c>
      <c r="P135" s="52" t="s">
        <v>76</v>
      </c>
      <c r="Q135" s="52" t="s">
        <v>76</v>
      </c>
      <c r="R135" s="52" t="s">
        <v>76</v>
      </c>
      <c r="S135" s="12" t="s">
        <v>76</v>
      </c>
      <c r="T135" s="52" t="s">
        <v>76</v>
      </c>
      <c r="U135" s="52" t="s">
        <v>76</v>
      </c>
      <c r="V135" s="52" t="s">
        <v>76</v>
      </c>
      <c r="W135" s="52" t="s">
        <v>76</v>
      </c>
      <c r="X135" s="12" t="s">
        <v>76</v>
      </c>
      <c r="Y135" s="52">
        <v>3.36</v>
      </c>
      <c r="Z135" s="12">
        <v>0</v>
      </c>
      <c r="AA135" s="12">
        <v>0</v>
      </c>
      <c r="AB135" s="52">
        <v>3.36</v>
      </c>
      <c r="AC135" s="12">
        <v>0</v>
      </c>
      <c r="AD135" s="52">
        <f t="shared" si="262"/>
        <v>2.5244580000000001</v>
      </c>
      <c r="AE135" s="52">
        <f t="shared" si="263"/>
        <v>2.5244580000000001</v>
      </c>
      <c r="AF135" s="52">
        <f t="shared" si="264"/>
        <v>0</v>
      </c>
      <c r="AG135" s="52">
        <f t="shared" si="265"/>
        <v>0</v>
      </c>
      <c r="AH135" s="52">
        <f t="shared" si="256"/>
        <v>2.5244580000000001</v>
      </c>
      <c r="AI135" s="52">
        <f t="shared" si="257"/>
        <v>0</v>
      </c>
      <c r="AJ135" s="52">
        <f t="shared" si="174"/>
        <v>0</v>
      </c>
      <c r="AK135" s="52">
        <v>0</v>
      </c>
      <c r="AL135" s="52">
        <v>0</v>
      </c>
      <c r="AM135" s="52">
        <v>0</v>
      </c>
      <c r="AN135" s="12">
        <v>0</v>
      </c>
      <c r="AO135" s="52">
        <f t="shared" si="175"/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f t="shared" si="176"/>
        <v>0</v>
      </c>
      <c r="AU135" s="52">
        <v>0</v>
      </c>
      <c r="AV135" s="52">
        <v>0</v>
      </c>
      <c r="AW135" s="52">
        <v>0</v>
      </c>
      <c r="AX135" s="12">
        <v>0</v>
      </c>
      <c r="AY135" s="52">
        <f t="shared" si="177"/>
        <v>2.5244580000000001</v>
      </c>
      <c r="AZ135" s="52">
        <v>0</v>
      </c>
      <c r="BA135" s="52">
        <v>0</v>
      </c>
      <c r="BB135" s="52">
        <v>2.5244580000000001</v>
      </c>
      <c r="BC135" s="12">
        <v>0</v>
      </c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</row>
    <row r="136" spans="1:1024" s="11" customFormat="1" ht="25.5" x14ac:dyDescent="0.2">
      <c r="A136" s="14" t="s">
        <v>147</v>
      </c>
      <c r="B136" s="17" t="s">
        <v>309</v>
      </c>
      <c r="C136" s="16" t="s">
        <v>310</v>
      </c>
      <c r="D136" s="52">
        <f t="shared" si="258"/>
        <v>2.04</v>
      </c>
      <c r="E136" s="52">
        <f t="shared" si="259"/>
        <v>2.04</v>
      </c>
      <c r="F136" s="52">
        <f t="shared" si="260"/>
        <v>0</v>
      </c>
      <c r="G136" s="52">
        <f t="shared" si="261"/>
        <v>0</v>
      </c>
      <c r="H136" s="52">
        <f t="shared" si="224"/>
        <v>2.04</v>
      </c>
      <c r="I136" s="52">
        <f t="shared" si="225"/>
        <v>0</v>
      </c>
      <c r="J136" s="52" t="s">
        <v>76</v>
      </c>
      <c r="K136" s="52" t="s">
        <v>76</v>
      </c>
      <c r="L136" s="52" t="s">
        <v>76</v>
      </c>
      <c r="M136" s="52" t="s">
        <v>76</v>
      </c>
      <c r="N136" s="12" t="s">
        <v>76</v>
      </c>
      <c r="O136" s="52" t="s">
        <v>76</v>
      </c>
      <c r="P136" s="52" t="s">
        <v>76</v>
      </c>
      <c r="Q136" s="52" t="s">
        <v>76</v>
      </c>
      <c r="R136" s="52" t="s">
        <v>76</v>
      </c>
      <c r="S136" s="12" t="s">
        <v>76</v>
      </c>
      <c r="T136" s="52" t="s">
        <v>76</v>
      </c>
      <c r="U136" s="52" t="s">
        <v>76</v>
      </c>
      <c r="V136" s="52" t="s">
        <v>76</v>
      </c>
      <c r="W136" s="52" t="s">
        <v>76</v>
      </c>
      <c r="X136" s="12" t="s">
        <v>76</v>
      </c>
      <c r="Y136" s="52">
        <v>2.04</v>
      </c>
      <c r="Z136" s="12">
        <v>0</v>
      </c>
      <c r="AA136" s="12">
        <v>0</v>
      </c>
      <c r="AB136" s="52">
        <v>2.04</v>
      </c>
      <c r="AC136" s="12">
        <v>0</v>
      </c>
      <c r="AD136" s="52">
        <f t="shared" si="262"/>
        <v>1.6405000000000001</v>
      </c>
      <c r="AE136" s="52">
        <f t="shared" si="263"/>
        <v>1.6405000000000001</v>
      </c>
      <c r="AF136" s="52">
        <f t="shared" si="264"/>
        <v>0</v>
      </c>
      <c r="AG136" s="52">
        <f t="shared" si="265"/>
        <v>0</v>
      </c>
      <c r="AH136" s="52">
        <f t="shared" si="256"/>
        <v>1.6405000000000001</v>
      </c>
      <c r="AI136" s="52">
        <f t="shared" si="257"/>
        <v>0</v>
      </c>
      <c r="AJ136" s="52">
        <f t="shared" si="174"/>
        <v>0</v>
      </c>
      <c r="AK136" s="52">
        <v>0</v>
      </c>
      <c r="AL136" s="52">
        <v>0</v>
      </c>
      <c r="AM136" s="52">
        <v>0</v>
      </c>
      <c r="AN136" s="12">
        <v>0</v>
      </c>
      <c r="AO136" s="52">
        <f t="shared" si="175"/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f t="shared" si="176"/>
        <v>0</v>
      </c>
      <c r="AU136" s="52">
        <v>0</v>
      </c>
      <c r="AV136" s="52">
        <v>0</v>
      </c>
      <c r="AW136" s="52">
        <v>0</v>
      </c>
      <c r="AX136" s="12">
        <v>0</v>
      </c>
      <c r="AY136" s="52">
        <f t="shared" si="177"/>
        <v>1.6405000000000001</v>
      </c>
      <c r="AZ136" s="52">
        <v>0</v>
      </c>
      <c r="BA136" s="52">
        <v>0</v>
      </c>
      <c r="BB136" s="52">
        <v>1.6405000000000001</v>
      </c>
      <c r="BC136" s="12">
        <v>0</v>
      </c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</row>
    <row r="137" spans="1:1024" s="11" customFormat="1" ht="25.5" x14ac:dyDescent="0.2">
      <c r="A137" s="14" t="s">
        <v>147</v>
      </c>
      <c r="B137" s="17" t="s">
        <v>311</v>
      </c>
      <c r="C137" s="16" t="s">
        <v>312</v>
      </c>
      <c r="D137" s="52">
        <f t="shared" si="258"/>
        <v>4.08</v>
      </c>
      <c r="E137" s="52">
        <f t="shared" si="259"/>
        <v>4.08</v>
      </c>
      <c r="F137" s="52">
        <f t="shared" si="260"/>
        <v>0</v>
      </c>
      <c r="G137" s="52">
        <f t="shared" si="261"/>
        <v>0</v>
      </c>
      <c r="H137" s="52">
        <f t="shared" si="224"/>
        <v>4.08</v>
      </c>
      <c r="I137" s="52">
        <f t="shared" si="225"/>
        <v>0</v>
      </c>
      <c r="J137" s="52" t="s">
        <v>76</v>
      </c>
      <c r="K137" s="52" t="s">
        <v>76</v>
      </c>
      <c r="L137" s="52" t="s">
        <v>76</v>
      </c>
      <c r="M137" s="52" t="s">
        <v>76</v>
      </c>
      <c r="N137" s="12" t="s">
        <v>76</v>
      </c>
      <c r="O137" s="52" t="s">
        <v>76</v>
      </c>
      <c r="P137" s="52" t="s">
        <v>76</v>
      </c>
      <c r="Q137" s="52" t="s">
        <v>76</v>
      </c>
      <c r="R137" s="52" t="s">
        <v>76</v>
      </c>
      <c r="S137" s="12" t="s">
        <v>76</v>
      </c>
      <c r="T137" s="52" t="s">
        <v>76</v>
      </c>
      <c r="U137" s="52" t="s">
        <v>76</v>
      </c>
      <c r="V137" s="52" t="s">
        <v>76</v>
      </c>
      <c r="W137" s="52" t="s">
        <v>76</v>
      </c>
      <c r="X137" s="12" t="s">
        <v>76</v>
      </c>
      <c r="Y137" s="52">
        <v>4.08</v>
      </c>
      <c r="Z137" s="12">
        <v>0</v>
      </c>
      <c r="AA137" s="12">
        <v>0</v>
      </c>
      <c r="AB137" s="52">
        <v>4.08</v>
      </c>
      <c r="AC137" s="12">
        <v>0</v>
      </c>
      <c r="AD137" s="52">
        <f t="shared" si="262"/>
        <v>4.08</v>
      </c>
      <c r="AE137" s="52">
        <f t="shared" si="263"/>
        <v>4.08</v>
      </c>
      <c r="AF137" s="52">
        <f t="shared" si="264"/>
        <v>0</v>
      </c>
      <c r="AG137" s="52">
        <f t="shared" si="265"/>
        <v>0</v>
      </c>
      <c r="AH137" s="52">
        <f t="shared" si="256"/>
        <v>4.08</v>
      </c>
      <c r="AI137" s="52">
        <f t="shared" si="257"/>
        <v>0</v>
      </c>
      <c r="AJ137" s="52">
        <f t="shared" si="174"/>
        <v>0</v>
      </c>
      <c r="AK137" s="52">
        <v>0</v>
      </c>
      <c r="AL137" s="52">
        <v>0</v>
      </c>
      <c r="AM137" s="52">
        <v>0</v>
      </c>
      <c r="AN137" s="12">
        <v>0</v>
      </c>
      <c r="AO137" s="52">
        <f t="shared" si="175"/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f t="shared" si="176"/>
        <v>0</v>
      </c>
      <c r="AU137" s="52">
        <v>0</v>
      </c>
      <c r="AV137" s="52">
        <v>0</v>
      </c>
      <c r="AW137" s="52">
        <v>0</v>
      </c>
      <c r="AX137" s="12">
        <v>0</v>
      </c>
      <c r="AY137" s="52">
        <f t="shared" si="177"/>
        <v>4.08</v>
      </c>
      <c r="AZ137" s="52">
        <v>0</v>
      </c>
      <c r="BA137" s="52">
        <v>0</v>
      </c>
      <c r="BB137" s="52">
        <v>4.08</v>
      </c>
      <c r="BC137" s="12">
        <v>0</v>
      </c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</row>
    <row r="138" spans="1:1024" ht="25.5" x14ac:dyDescent="0.2">
      <c r="A138" s="14" t="s">
        <v>147</v>
      </c>
      <c r="B138" s="17" t="s">
        <v>313</v>
      </c>
      <c r="C138" s="16" t="s">
        <v>314</v>
      </c>
      <c r="D138" s="52">
        <f t="shared" si="178"/>
        <v>0.155</v>
      </c>
      <c r="E138" s="52">
        <f t="shared" si="179"/>
        <v>0.155</v>
      </c>
      <c r="F138" s="52">
        <f t="shared" si="180"/>
        <v>0</v>
      </c>
      <c r="G138" s="52">
        <f t="shared" si="181"/>
        <v>0</v>
      </c>
      <c r="H138" s="52">
        <f t="shared" si="224"/>
        <v>0.155</v>
      </c>
      <c r="I138" s="52">
        <f t="shared" si="225"/>
        <v>0</v>
      </c>
      <c r="J138" s="52" t="s">
        <v>76</v>
      </c>
      <c r="K138" s="52" t="s">
        <v>76</v>
      </c>
      <c r="L138" s="52" t="s">
        <v>76</v>
      </c>
      <c r="M138" s="52" t="s">
        <v>76</v>
      </c>
      <c r="N138" s="12" t="s">
        <v>76</v>
      </c>
      <c r="O138" s="52" t="s">
        <v>76</v>
      </c>
      <c r="P138" s="52" t="s">
        <v>76</v>
      </c>
      <c r="Q138" s="52" t="s">
        <v>76</v>
      </c>
      <c r="R138" s="52" t="s">
        <v>76</v>
      </c>
      <c r="S138" s="12" t="s">
        <v>76</v>
      </c>
      <c r="T138" s="52" t="s">
        <v>76</v>
      </c>
      <c r="U138" s="52" t="s">
        <v>76</v>
      </c>
      <c r="V138" s="52" t="s">
        <v>76</v>
      </c>
      <c r="W138" s="52" t="s">
        <v>76</v>
      </c>
      <c r="X138" s="12" t="s">
        <v>76</v>
      </c>
      <c r="Y138" s="52">
        <v>0.155</v>
      </c>
      <c r="Z138" s="52">
        <v>0</v>
      </c>
      <c r="AA138" s="52">
        <v>0</v>
      </c>
      <c r="AB138" s="52">
        <v>0.155</v>
      </c>
      <c r="AC138" s="12">
        <v>0</v>
      </c>
      <c r="AD138" s="52">
        <f t="shared" si="183"/>
        <v>0.149999988</v>
      </c>
      <c r="AE138" s="52">
        <f t="shared" si="184"/>
        <v>0.149999988</v>
      </c>
      <c r="AF138" s="52">
        <f t="shared" si="185"/>
        <v>0</v>
      </c>
      <c r="AG138" s="52">
        <f t="shared" si="186"/>
        <v>0</v>
      </c>
      <c r="AH138" s="52">
        <f t="shared" si="256"/>
        <v>0.149999988</v>
      </c>
      <c r="AI138" s="52">
        <f t="shared" si="257"/>
        <v>0</v>
      </c>
      <c r="AJ138" s="52">
        <f t="shared" si="174"/>
        <v>0</v>
      </c>
      <c r="AK138" s="52">
        <v>0</v>
      </c>
      <c r="AL138" s="52">
        <v>0</v>
      </c>
      <c r="AM138" s="52">
        <v>0</v>
      </c>
      <c r="AN138" s="12">
        <v>0</v>
      </c>
      <c r="AO138" s="52">
        <f t="shared" si="175"/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f t="shared" si="176"/>
        <v>0</v>
      </c>
      <c r="AU138" s="52">
        <v>0</v>
      </c>
      <c r="AV138" s="52">
        <v>0</v>
      </c>
      <c r="AW138" s="52">
        <v>0</v>
      </c>
      <c r="AX138" s="12">
        <v>0</v>
      </c>
      <c r="AY138" s="52">
        <f t="shared" si="177"/>
        <v>0.149999988</v>
      </c>
      <c r="AZ138" s="52">
        <v>0</v>
      </c>
      <c r="BA138" s="52">
        <v>0</v>
      </c>
      <c r="BB138" s="52">
        <v>0.149999988</v>
      </c>
      <c r="BC138" s="12">
        <v>0</v>
      </c>
    </row>
    <row r="139" spans="1:1024" x14ac:dyDescent="0.2">
      <c r="A139" s="31" t="s">
        <v>148</v>
      </c>
      <c r="B139" s="32" t="s">
        <v>130</v>
      </c>
      <c r="C139" s="32" t="s">
        <v>78</v>
      </c>
      <c r="D139" s="54">
        <f t="shared" si="178"/>
        <v>11.552999999999999</v>
      </c>
      <c r="E139" s="54">
        <f t="shared" si="179"/>
        <v>11.552999999999999</v>
      </c>
      <c r="F139" s="54">
        <f t="shared" si="180"/>
        <v>0</v>
      </c>
      <c r="G139" s="54">
        <f t="shared" si="181"/>
        <v>0</v>
      </c>
      <c r="H139" s="54">
        <f t="shared" si="224"/>
        <v>11.552999999999999</v>
      </c>
      <c r="I139" s="54">
        <f t="shared" si="225"/>
        <v>0</v>
      </c>
      <c r="J139" s="54" t="s">
        <v>76</v>
      </c>
      <c r="K139" s="54" t="s">
        <v>76</v>
      </c>
      <c r="L139" s="54" t="s">
        <v>76</v>
      </c>
      <c r="M139" s="54" t="s">
        <v>76</v>
      </c>
      <c r="N139" s="44" t="s">
        <v>76</v>
      </c>
      <c r="O139" s="54" t="s">
        <v>76</v>
      </c>
      <c r="P139" s="54" t="s">
        <v>76</v>
      </c>
      <c r="Q139" s="54" t="s">
        <v>76</v>
      </c>
      <c r="R139" s="54" t="s">
        <v>76</v>
      </c>
      <c r="S139" s="44" t="s">
        <v>76</v>
      </c>
      <c r="T139" s="54" t="s">
        <v>76</v>
      </c>
      <c r="U139" s="54" t="s">
        <v>76</v>
      </c>
      <c r="V139" s="54" t="s">
        <v>76</v>
      </c>
      <c r="W139" s="54" t="s">
        <v>76</v>
      </c>
      <c r="X139" s="44" t="s">
        <v>76</v>
      </c>
      <c r="Y139" s="54">
        <f t="shared" ref="Y139:Y147" si="266">SUM(Z139:AC139)</f>
        <v>11.552999999999999</v>
      </c>
      <c r="Z139" s="54">
        <f t="shared" ref="Z139:AA139" si="267">SUM(Z140:Z147)</f>
        <v>0</v>
      </c>
      <c r="AA139" s="54">
        <f t="shared" si="267"/>
        <v>0</v>
      </c>
      <c r="AB139" s="54">
        <f>SUM(AB140:AB147)</f>
        <v>11.552999999999999</v>
      </c>
      <c r="AC139" s="44">
        <f t="shared" ref="AC139" si="268">SUM(AC140:AC147)</f>
        <v>0</v>
      </c>
      <c r="AD139" s="54">
        <f t="shared" si="183"/>
        <v>9.8541000000000007</v>
      </c>
      <c r="AE139" s="54">
        <f t="shared" si="184"/>
        <v>9.8541000000000007</v>
      </c>
      <c r="AF139" s="54">
        <f t="shared" si="185"/>
        <v>0</v>
      </c>
      <c r="AG139" s="54">
        <f t="shared" si="186"/>
        <v>0</v>
      </c>
      <c r="AH139" s="54">
        <f t="shared" si="256"/>
        <v>9.8541000000000007</v>
      </c>
      <c r="AI139" s="54">
        <f t="shared" si="257"/>
        <v>0</v>
      </c>
      <c r="AJ139" s="54">
        <f t="shared" si="174"/>
        <v>0</v>
      </c>
      <c r="AK139" s="54">
        <f t="shared" ref="AK139:AN139" si="269">SUM(AK140:AK147)</f>
        <v>0</v>
      </c>
      <c r="AL139" s="54">
        <f t="shared" si="269"/>
        <v>0</v>
      </c>
      <c r="AM139" s="54">
        <f t="shared" si="269"/>
        <v>0</v>
      </c>
      <c r="AN139" s="44">
        <f t="shared" si="269"/>
        <v>0</v>
      </c>
      <c r="AO139" s="54">
        <f t="shared" si="175"/>
        <v>0</v>
      </c>
      <c r="AP139" s="54">
        <f t="shared" ref="AP139:AS139" si="270">SUM(AP140:AP147)</f>
        <v>0</v>
      </c>
      <c r="AQ139" s="54">
        <f t="shared" si="270"/>
        <v>0</v>
      </c>
      <c r="AR139" s="54">
        <f t="shared" si="270"/>
        <v>0</v>
      </c>
      <c r="AS139" s="54">
        <f t="shared" si="270"/>
        <v>0</v>
      </c>
      <c r="AT139" s="54">
        <f t="shared" si="176"/>
        <v>0</v>
      </c>
      <c r="AU139" s="54">
        <f t="shared" ref="AU139:AX139" si="271">SUM(AU140:AU147)</f>
        <v>0</v>
      </c>
      <c r="AV139" s="54">
        <f t="shared" si="271"/>
        <v>0</v>
      </c>
      <c r="AW139" s="54">
        <f t="shared" si="271"/>
        <v>0</v>
      </c>
      <c r="AX139" s="44">
        <f t="shared" si="271"/>
        <v>0</v>
      </c>
      <c r="AY139" s="54">
        <f t="shared" si="177"/>
        <v>9.8541000000000007</v>
      </c>
      <c r="AZ139" s="54">
        <f t="shared" ref="AZ139:BC139" si="272">SUM(AZ140:AZ147)</f>
        <v>0</v>
      </c>
      <c r="BA139" s="54">
        <f t="shared" si="272"/>
        <v>0</v>
      </c>
      <c r="BB139" s="54">
        <f t="shared" si="272"/>
        <v>9.8541000000000007</v>
      </c>
      <c r="BC139" s="44">
        <f t="shared" si="272"/>
        <v>0</v>
      </c>
    </row>
    <row r="140" spans="1:1024" ht="25.5" x14ac:dyDescent="0.2">
      <c r="A140" s="14" t="s">
        <v>148</v>
      </c>
      <c r="B140" s="17" t="s">
        <v>315</v>
      </c>
      <c r="C140" s="16" t="s">
        <v>316</v>
      </c>
      <c r="D140" s="52">
        <f t="shared" si="178"/>
        <v>1.38</v>
      </c>
      <c r="E140" s="52">
        <f t="shared" si="179"/>
        <v>1.38</v>
      </c>
      <c r="F140" s="52">
        <f t="shared" si="180"/>
        <v>0</v>
      </c>
      <c r="G140" s="52">
        <f t="shared" si="181"/>
        <v>0</v>
      </c>
      <c r="H140" s="52">
        <f t="shared" si="224"/>
        <v>1.38</v>
      </c>
      <c r="I140" s="52">
        <f t="shared" si="225"/>
        <v>0</v>
      </c>
      <c r="J140" s="52" t="s">
        <v>76</v>
      </c>
      <c r="K140" s="52" t="s">
        <v>76</v>
      </c>
      <c r="L140" s="52" t="s">
        <v>76</v>
      </c>
      <c r="M140" s="52" t="s">
        <v>76</v>
      </c>
      <c r="N140" s="12" t="s">
        <v>76</v>
      </c>
      <c r="O140" s="52" t="s">
        <v>76</v>
      </c>
      <c r="P140" s="52" t="s">
        <v>76</v>
      </c>
      <c r="Q140" s="52" t="s">
        <v>76</v>
      </c>
      <c r="R140" s="52" t="s">
        <v>76</v>
      </c>
      <c r="S140" s="12" t="s">
        <v>76</v>
      </c>
      <c r="T140" s="52" t="s">
        <v>76</v>
      </c>
      <c r="U140" s="52" t="s">
        <v>76</v>
      </c>
      <c r="V140" s="52" t="s">
        <v>76</v>
      </c>
      <c r="W140" s="52" t="s">
        <v>76</v>
      </c>
      <c r="X140" s="12" t="s">
        <v>76</v>
      </c>
      <c r="Y140" s="52">
        <f t="shared" si="266"/>
        <v>1.38</v>
      </c>
      <c r="Z140" s="52">
        <v>0</v>
      </c>
      <c r="AA140" s="52">
        <v>0</v>
      </c>
      <c r="AB140" s="52">
        <v>1.38</v>
      </c>
      <c r="AC140" s="12">
        <v>0</v>
      </c>
      <c r="AD140" s="52">
        <f t="shared" si="183"/>
        <v>1.1385000000000001</v>
      </c>
      <c r="AE140" s="52">
        <f t="shared" si="184"/>
        <v>1.1385000000000001</v>
      </c>
      <c r="AF140" s="52">
        <f t="shared" si="185"/>
        <v>0</v>
      </c>
      <c r="AG140" s="52">
        <f t="shared" si="186"/>
        <v>0</v>
      </c>
      <c r="AH140" s="52">
        <f t="shared" si="256"/>
        <v>1.1385000000000001</v>
      </c>
      <c r="AI140" s="52">
        <f t="shared" si="257"/>
        <v>0</v>
      </c>
      <c r="AJ140" s="52">
        <f t="shared" si="174"/>
        <v>0</v>
      </c>
      <c r="AK140" s="52">
        <v>0</v>
      </c>
      <c r="AL140" s="52">
        <v>0</v>
      </c>
      <c r="AM140" s="52">
        <v>0</v>
      </c>
      <c r="AN140" s="12">
        <v>0</v>
      </c>
      <c r="AO140" s="52">
        <f t="shared" si="175"/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f t="shared" si="176"/>
        <v>0</v>
      </c>
      <c r="AU140" s="52">
        <v>0</v>
      </c>
      <c r="AV140" s="52">
        <v>0</v>
      </c>
      <c r="AW140" s="52">
        <v>0</v>
      </c>
      <c r="AX140" s="12">
        <v>0</v>
      </c>
      <c r="AY140" s="52">
        <f t="shared" si="177"/>
        <v>1.1385000000000001</v>
      </c>
      <c r="AZ140" s="52">
        <v>0</v>
      </c>
      <c r="BA140" s="52">
        <v>0</v>
      </c>
      <c r="BB140" s="52">
        <v>1.1385000000000001</v>
      </c>
      <c r="BC140" s="12">
        <v>0</v>
      </c>
    </row>
    <row r="141" spans="1:1024" ht="25.5" x14ac:dyDescent="0.2">
      <c r="A141" s="14" t="s">
        <v>148</v>
      </c>
      <c r="B141" s="17" t="s">
        <v>192</v>
      </c>
      <c r="C141" s="16" t="s">
        <v>193</v>
      </c>
      <c r="D141" s="52">
        <f t="shared" si="178"/>
        <v>2.2549999999999999</v>
      </c>
      <c r="E141" s="52">
        <f t="shared" si="179"/>
        <v>2.2549999999999999</v>
      </c>
      <c r="F141" s="52">
        <f t="shared" si="180"/>
        <v>0</v>
      </c>
      <c r="G141" s="52">
        <f t="shared" si="181"/>
        <v>0</v>
      </c>
      <c r="H141" s="52">
        <f t="shared" si="224"/>
        <v>2.2549999999999999</v>
      </c>
      <c r="I141" s="52">
        <f t="shared" si="225"/>
        <v>0</v>
      </c>
      <c r="J141" s="52" t="s">
        <v>76</v>
      </c>
      <c r="K141" s="52" t="s">
        <v>76</v>
      </c>
      <c r="L141" s="52" t="s">
        <v>76</v>
      </c>
      <c r="M141" s="52" t="s">
        <v>76</v>
      </c>
      <c r="N141" s="12" t="s">
        <v>76</v>
      </c>
      <c r="O141" s="52" t="s">
        <v>76</v>
      </c>
      <c r="P141" s="52" t="s">
        <v>76</v>
      </c>
      <c r="Q141" s="52" t="s">
        <v>76</v>
      </c>
      <c r="R141" s="52" t="s">
        <v>76</v>
      </c>
      <c r="S141" s="12" t="s">
        <v>76</v>
      </c>
      <c r="T141" s="52" t="s">
        <v>76</v>
      </c>
      <c r="U141" s="52" t="s">
        <v>76</v>
      </c>
      <c r="V141" s="52" t="s">
        <v>76</v>
      </c>
      <c r="W141" s="52" t="s">
        <v>76</v>
      </c>
      <c r="X141" s="12" t="s">
        <v>76</v>
      </c>
      <c r="Y141" s="52">
        <f t="shared" si="266"/>
        <v>2.2549999999999999</v>
      </c>
      <c r="Z141" s="52">
        <v>0</v>
      </c>
      <c r="AA141" s="52">
        <v>0</v>
      </c>
      <c r="AB141" s="52">
        <v>2.2549999999999999</v>
      </c>
      <c r="AC141" s="12">
        <v>0</v>
      </c>
      <c r="AD141" s="52">
        <f t="shared" si="183"/>
        <v>2.052</v>
      </c>
      <c r="AE141" s="52">
        <f t="shared" si="184"/>
        <v>2.052</v>
      </c>
      <c r="AF141" s="52">
        <f t="shared" si="185"/>
        <v>0</v>
      </c>
      <c r="AG141" s="52">
        <f t="shared" si="186"/>
        <v>0</v>
      </c>
      <c r="AH141" s="52">
        <f t="shared" si="256"/>
        <v>2.052</v>
      </c>
      <c r="AI141" s="52">
        <f t="shared" si="257"/>
        <v>0</v>
      </c>
      <c r="AJ141" s="52">
        <f t="shared" si="174"/>
        <v>0</v>
      </c>
      <c r="AK141" s="52">
        <v>0</v>
      </c>
      <c r="AL141" s="52">
        <v>0</v>
      </c>
      <c r="AM141" s="52">
        <v>0</v>
      </c>
      <c r="AN141" s="12">
        <v>0</v>
      </c>
      <c r="AO141" s="52">
        <f t="shared" si="175"/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f t="shared" si="176"/>
        <v>0</v>
      </c>
      <c r="AU141" s="52">
        <v>0</v>
      </c>
      <c r="AV141" s="52">
        <v>0</v>
      </c>
      <c r="AW141" s="52">
        <v>0</v>
      </c>
      <c r="AX141" s="12">
        <v>0</v>
      </c>
      <c r="AY141" s="52">
        <f t="shared" si="177"/>
        <v>2.052</v>
      </c>
      <c r="AZ141" s="52">
        <v>0</v>
      </c>
      <c r="BA141" s="52">
        <v>0</v>
      </c>
      <c r="BB141" s="52">
        <v>2.052</v>
      </c>
      <c r="BC141" s="12">
        <v>0</v>
      </c>
    </row>
    <row r="142" spans="1:1024" ht="25.5" x14ac:dyDescent="0.2">
      <c r="A142" s="14" t="s">
        <v>148</v>
      </c>
      <c r="B142" s="17" t="s">
        <v>194</v>
      </c>
      <c r="C142" s="16" t="s">
        <v>195</v>
      </c>
      <c r="D142" s="52">
        <f t="shared" si="178"/>
        <v>0.26200000000000001</v>
      </c>
      <c r="E142" s="52">
        <f t="shared" si="179"/>
        <v>0.26200000000000001</v>
      </c>
      <c r="F142" s="52">
        <f t="shared" si="180"/>
        <v>0</v>
      </c>
      <c r="G142" s="52">
        <f t="shared" si="181"/>
        <v>0</v>
      </c>
      <c r="H142" s="52">
        <f t="shared" si="224"/>
        <v>0.26200000000000001</v>
      </c>
      <c r="I142" s="52">
        <f t="shared" si="225"/>
        <v>0</v>
      </c>
      <c r="J142" s="52" t="s">
        <v>76</v>
      </c>
      <c r="K142" s="52" t="s">
        <v>76</v>
      </c>
      <c r="L142" s="52" t="s">
        <v>76</v>
      </c>
      <c r="M142" s="52" t="s">
        <v>76</v>
      </c>
      <c r="N142" s="12" t="s">
        <v>76</v>
      </c>
      <c r="O142" s="52" t="s">
        <v>76</v>
      </c>
      <c r="P142" s="52" t="s">
        <v>76</v>
      </c>
      <c r="Q142" s="52" t="s">
        <v>76</v>
      </c>
      <c r="R142" s="52" t="s">
        <v>76</v>
      </c>
      <c r="S142" s="12" t="s">
        <v>76</v>
      </c>
      <c r="T142" s="52" t="s">
        <v>76</v>
      </c>
      <c r="U142" s="52" t="s">
        <v>76</v>
      </c>
      <c r="V142" s="52" t="s">
        <v>76</v>
      </c>
      <c r="W142" s="52" t="s">
        <v>76</v>
      </c>
      <c r="X142" s="12" t="s">
        <v>76</v>
      </c>
      <c r="Y142" s="52">
        <f t="shared" si="266"/>
        <v>0.26200000000000001</v>
      </c>
      <c r="Z142" s="52">
        <v>0</v>
      </c>
      <c r="AA142" s="52">
        <v>0</v>
      </c>
      <c r="AB142" s="52">
        <v>0.26200000000000001</v>
      </c>
      <c r="AC142" s="12">
        <v>0</v>
      </c>
      <c r="AD142" s="52">
        <f t="shared" si="183"/>
        <v>0.26400000000000001</v>
      </c>
      <c r="AE142" s="52">
        <f t="shared" si="184"/>
        <v>0.26400000000000001</v>
      </c>
      <c r="AF142" s="52">
        <f t="shared" si="185"/>
        <v>0</v>
      </c>
      <c r="AG142" s="52">
        <f t="shared" si="186"/>
        <v>0</v>
      </c>
      <c r="AH142" s="52">
        <f t="shared" si="256"/>
        <v>0.26400000000000001</v>
      </c>
      <c r="AI142" s="52">
        <f t="shared" si="257"/>
        <v>0</v>
      </c>
      <c r="AJ142" s="52">
        <f t="shared" si="174"/>
        <v>0</v>
      </c>
      <c r="AK142" s="52">
        <v>0</v>
      </c>
      <c r="AL142" s="52">
        <v>0</v>
      </c>
      <c r="AM142" s="52">
        <v>0</v>
      </c>
      <c r="AN142" s="12">
        <v>0</v>
      </c>
      <c r="AO142" s="52">
        <f t="shared" si="175"/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f t="shared" si="176"/>
        <v>0</v>
      </c>
      <c r="AU142" s="52">
        <v>0</v>
      </c>
      <c r="AV142" s="52">
        <v>0</v>
      </c>
      <c r="AW142" s="52">
        <v>0</v>
      </c>
      <c r="AX142" s="12">
        <v>0</v>
      </c>
      <c r="AY142" s="52">
        <f t="shared" si="177"/>
        <v>0.26400000000000001</v>
      </c>
      <c r="AZ142" s="52">
        <v>0</v>
      </c>
      <c r="BA142" s="52">
        <v>0</v>
      </c>
      <c r="BB142" s="52">
        <v>0.26400000000000001</v>
      </c>
      <c r="BC142" s="12">
        <v>0</v>
      </c>
    </row>
    <row r="143" spans="1:1024" ht="25.5" x14ac:dyDescent="0.2">
      <c r="A143" s="14" t="s">
        <v>148</v>
      </c>
      <c r="B143" s="17" t="s">
        <v>317</v>
      </c>
      <c r="C143" s="16" t="s">
        <v>318</v>
      </c>
      <c r="D143" s="52">
        <f t="shared" si="178"/>
        <v>3</v>
      </c>
      <c r="E143" s="52">
        <f t="shared" si="179"/>
        <v>3</v>
      </c>
      <c r="F143" s="52">
        <f t="shared" si="180"/>
        <v>0</v>
      </c>
      <c r="G143" s="52">
        <f t="shared" si="181"/>
        <v>0</v>
      </c>
      <c r="H143" s="52">
        <f t="shared" si="224"/>
        <v>3</v>
      </c>
      <c r="I143" s="52">
        <f t="shared" si="225"/>
        <v>0</v>
      </c>
      <c r="J143" s="52" t="s">
        <v>76</v>
      </c>
      <c r="K143" s="52" t="s">
        <v>76</v>
      </c>
      <c r="L143" s="52" t="s">
        <v>76</v>
      </c>
      <c r="M143" s="52" t="s">
        <v>76</v>
      </c>
      <c r="N143" s="12" t="s">
        <v>76</v>
      </c>
      <c r="O143" s="52" t="s">
        <v>76</v>
      </c>
      <c r="P143" s="52" t="s">
        <v>76</v>
      </c>
      <c r="Q143" s="52" t="s">
        <v>76</v>
      </c>
      <c r="R143" s="52" t="s">
        <v>76</v>
      </c>
      <c r="S143" s="12" t="s">
        <v>76</v>
      </c>
      <c r="T143" s="52" t="s">
        <v>76</v>
      </c>
      <c r="U143" s="52" t="s">
        <v>76</v>
      </c>
      <c r="V143" s="52" t="s">
        <v>76</v>
      </c>
      <c r="W143" s="52" t="s">
        <v>76</v>
      </c>
      <c r="X143" s="12" t="s">
        <v>76</v>
      </c>
      <c r="Y143" s="52">
        <f t="shared" si="266"/>
        <v>3</v>
      </c>
      <c r="Z143" s="52">
        <v>0</v>
      </c>
      <c r="AA143" s="52">
        <v>0</v>
      </c>
      <c r="AB143" s="52">
        <v>3</v>
      </c>
      <c r="AC143" s="12">
        <v>0</v>
      </c>
      <c r="AD143" s="52">
        <f t="shared" si="183"/>
        <v>1.875</v>
      </c>
      <c r="AE143" s="52">
        <f t="shared" si="184"/>
        <v>1.875</v>
      </c>
      <c r="AF143" s="52">
        <f t="shared" si="185"/>
        <v>0</v>
      </c>
      <c r="AG143" s="52">
        <f t="shared" si="186"/>
        <v>0</v>
      </c>
      <c r="AH143" s="52">
        <f t="shared" si="256"/>
        <v>1.875</v>
      </c>
      <c r="AI143" s="52">
        <f t="shared" si="257"/>
        <v>0</v>
      </c>
      <c r="AJ143" s="52">
        <f t="shared" si="174"/>
        <v>0</v>
      </c>
      <c r="AK143" s="52">
        <v>0</v>
      </c>
      <c r="AL143" s="52">
        <v>0</v>
      </c>
      <c r="AM143" s="52">
        <v>0</v>
      </c>
      <c r="AN143" s="12">
        <v>0</v>
      </c>
      <c r="AO143" s="52">
        <f t="shared" si="175"/>
        <v>0</v>
      </c>
      <c r="AP143" s="52">
        <v>0</v>
      </c>
      <c r="AQ143" s="52">
        <v>0</v>
      </c>
      <c r="AR143" s="52">
        <v>0</v>
      </c>
      <c r="AS143" s="52">
        <v>0</v>
      </c>
      <c r="AT143" s="52">
        <f t="shared" si="176"/>
        <v>0</v>
      </c>
      <c r="AU143" s="52">
        <v>0</v>
      </c>
      <c r="AV143" s="52">
        <v>0</v>
      </c>
      <c r="AW143" s="52">
        <v>0</v>
      </c>
      <c r="AX143" s="12">
        <v>0</v>
      </c>
      <c r="AY143" s="52">
        <f t="shared" si="177"/>
        <v>1.875</v>
      </c>
      <c r="AZ143" s="52">
        <v>0</v>
      </c>
      <c r="BA143" s="52">
        <v>0</v>
      </c>
      <c r="BB143" s="52">
        <v>1.875</v>
      </c>
      <c r="BC143" s="12">
        <v>0</v>
      </c>
    </row>
    <row r="144" spans="1:1024" ht="25.5" x14ac:dyDescent="0.2">
      <c r="A144" s="14" t="s">
        <v>148</v>
      </c>
      <c r="B144" s="17" t="s">
        <v>319</v>
      </c>
      <c r="C144" s="16" t="s">
        <v>320</v>
      </c>
      <c r="D144" s="52">
        <f t="shared" si="178"/>
        <v>0.42</v>
      </c>
      <c r="E144" s="52">
        <f t="shared" si="179"/>
        <v>0.42</v>
      </c>
      <c r="F144" s="52">
        <f t="shared" si="180"/>
        <v>0</v>
      </c>
      <c r="G144" s="52">
        <f t="shared" si="181"/>
        <v>0</v>
      </c>
      <c r="H144" s="52">
        <f t="shared" si="224"/>
        <v>0.42</v>
      </c>
      <c r="I144" s="52">
        <f t="shared" si="225"/>
        <v>0</v>
      </c>
      <c r="J144" s="52" t="s">
        <v>76</v>
      </c>
      <c r="K144" s="52" t="s">
        <v>76</v>
      </c>
      <c r="L144" s="52" t="s">
        <v>76</v>
      </c>
      <c r="M144" s="52" t="s">
        <v>76</v>
      </c>
      <c r="N144" s="12" t="s">
        <v>76</v>
      </c>
      <c r="O144" s="52" t="s">
        <v>76</v>
      </c>
      <c r="P144" s="52" t="s">
        <v>76</v>
      </c>
      <c r="Q144" s="52" t="s">
        <v>76</v>
      </c>
      <c r="R144" s="52" t="s">
        <v>76</v>
      </c>
      <c r="S144" s="12" t="s">
        <v>76</v>
      </c>
      <c r="T144" s="52" t="s">
        <v>76</v>
      </c>
      <c r="U144" s="52" t="s">
        <v>76</v>
      </c>
      <c r="V144" s="52" t="s">
        <v>76</v>
      </c>
      <c r="W144" s="52" t="s">
        <v>76</v>
      </c>
      <c r="X144" s="12" t="s">
        <v>76</v>
      </c>
      <c r="Y144" s="52">
        <f t="shared" si="266"/>
        <v>0.42</v>
      </c>
      <c r="Z144" s="52">
        <v>0</v>
      </c>
      <c r="AA144" s="52">
        <v>0</v>
      </c>
      <c r="AB144" s="52">
        <v>0.42</v>
      </c>
      <c r="AC144" s="12">
        <v>0</v>
      </c>
      <c r="AD144" s="52">
        <f t="shared" si="183"/>
        <v>0.36</v>
      </c>
      <c r="AE144" s="52">
        <f t="shared" si="184"/>
        <v>0.36</v>
      </c>
      <c r="AF144" s="52">
        <f t="shared" si="185"/>
        <v>0</v>
      </c>
      <c r="AG144" s="52">
        <f t="shared" si="186"/>
        <v>0</v>
      </c>
      <c r="AH144" s="52">
        <f t="shared" si="256"/>
        <v>0.36</v>
      </c>
      <c r="AI144" s="52">
        <f t="shared" si="257"/>
        <v>0</v>
      </c>
      <c r="AJ144" s="52">
        <f t="shared" si="174"/>
        <v>0</v>
      </c>
      <c r="AK144" s="52">
        <v>0</v>
      </c>
      <c r="AL144" s="52">
        <v>0</v>
      </c>
      <c r="AM144" s="52">
        <v>0</v>
      </c>
      <c r="AN144" s="12">
        <v>0</v>
      </c>
      <c r="AO144" s="52">
        <f t="shared" si="175"/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f t="shared" si="176"/>
        <v>0</v>
      </c>
      <c r="AU144" s="52">
        <v>0</v>
      </c>
      <c r="AV144" s="52">
        <v>0</v>
      </c>
      <c r="AW144" s="52">
        <v>0</v>
      </c>
      <c r="AX144" s="12">
        <v>0</v>
      </c>
      <c r="AY144" s="52">
        <f t="shared" si="177"/>
        <v>0.36</v>
      </c>
      <c r="AZ144" s="52">
        <v>0</v>
      </c>
      <c r="BA144" s="52">
        <v>0</v>
      </c>
      <c r="BB144" s="52">
        <v>0.36</v>
      </c>
      <c r="BC144" s="12">
        <v>0</v>
      </c>
    </row>
    <row r="145" spans="1:55" ht="25.5" x14ac:dyDescent="0.2">
      <c r="A145" s="14" t="s">
        <v>148</v>
      </c>
      <c r="B145" s="17" t="s">
        <v>309</v>
      </c>
      <c r="C145" s="16" t="s">
        <v>321</v>
      </c>
      <c r="D145" s="52">
        <f t="shared" si="178"/>
        <v>2.04</v>
      </c>
      <c r="E145" s="52">
        <f t="shared" si="179"/>
        <v>2.04</v>
      </c>
      <c r="F145" s="52">
        <f t="shared" si="180"/>
        <v>0</v>
      </c>
      <c r="G145" s="52">
        <f t="shared" si="181"/>
        <v>0</v>
      </c>
      <c r="H145" s="52">
        <f t="shared" si="224"/>
        <v>2.04</v>
      </c>
      <c r="I145" s="52">
        <f t="shared" si="225"/>
        <v>0</v>
      </c>
      <c r="J145" s="52" t="s">
        <v>76</v>
      </c>
      <c r="K145" s="52" t="s">
        <v>76</v>
      </c>
      <c r="L145" s="52" t="s">
        <v>76</v>
      </c>
      <c r="M145" s="52" t="s">
        <v>76</v>
      </c>
      <c r="N145" s="12" t="s">
        <v>76</v>
      </c>
      <c r="O145" s="52" t="s">
        <v>76</v>
      </c>
      <c r="P145" s="52" t="s">
        <v>76</v>
      </c>
      <c r="Q145" s="52" t="s">
        <v>76</v>
      </c>
      <c r="R145" s="52" t="s">
        <v>76</v>
      </c>
      <c r="S145" s="12" t="s">
        <v>76</v>
      </c>
      <c r="T145" s="52" t="s">
        <v>76</v>
      </c>
      <c r="U145" s="52" t="s">
        <v>76</v>
      </c>
      <c r="V145" s="52" t="s">
        <v>76</v>
      </c>
      <c r="W145" s="52" t="s">
        <v>76</v>
      </c>
      <c r="X145" s="12" t="s">
        <v>76</v>
      </c>
      <c r="Y145" s="52">
        <f t="shared" si="266"/>
        <v>2.04</v>
      </c>
      <c r="Z145" s="52">
        <v>0</v>
      </c>
      <c r="AA145" s="52">
        <v>0</v>
      </c>
      <c r="AB145" s="52">
        <v>2.04</v>
      </c>
      <c r="AC145" s="12">
        <v>0</v>
      </c>
      <c r="AD145" s="52">
        <f t="shared" si="183"/>
        <v>1.9685999999999999</v>
      </c>
      <c r="AE145" s="52">
        <f t="shared" si="184"/>
        <v>1.9685999999999999</v>
      </c>
      <c r="AF145" s="52">
        <f t="shared" si="185"/>
        <v>0</v>
      </c>
      <c r="AG145" s="52">
        <f t="shared" si="186"/>
        <v>0</v>
      </c>
      <c r="AH145" s="52">
        <f t="shared" si="256"/>
        <v>1.9685999999999999</v>
      </c>
      <c r="AI145" s="52">
        <f t="shared" si="257"/>
        <v>0</v>
      </c>
      <c r="AJ145" s="52">
        <f t="shared" si="174"/>
        <v>0</v>
      </c>
      <c r="AK145" s="52">
        <v>0</v>
      </c>
      <c r="AL145" s="52">
        <v>0</v>
      </c>
      <c r="AM145" s="52">
        <v>0</v>
      </c>
      <c r="AN145" s="12">
        <v>0</v>
      </c>
      <c r="AO145" s="52">
        <f t="shared" si="175"/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f t="shared" si="176"/>
        <v>0</v>
      </c>
      <c r="AU145" s="52">
        <v>0</v>
      </c>
      <c r="AV145" s="52">
        <v>0</v>
      </c>
      <c r="AW145" s="52">
        <v>0</v>
      </c>
      <c r="AX145" s="12">
        <v>0</v>
      </c>
      <c r="AY145" s="52">
        <f t="shared" si="177"/>
        <v>1.9685999999999999</v>
      </c>
      <c r="AZ145" s="52">
        <v>0</v>
      </c>
      <c r="BA145" s="52">
        <v>0</v>
      </c>
      <c r="BB145" s="52">
        <v>1.9685999999999999</v>
      </c>
      <c r="BC145" s="12">
        <v>0</v>
      </c>
    </row>
    <row r="146" spans="1:55" ht="25.5" x14ac:dyDescent="0.2">
      <c r="A146" s="14" t="s">
        <v>148</v>
      </c>
      <c r="B146" s="17" t="s">
        <v>322</v>
      </c>
      <c r="C146" s="16" t="s">
        <v>323</v>
      </c>
      <c r="D146" s="52">
        <f t="shared" si="178"/>
        <v>2.04</v>
      </c>
      <c r="E146" s="52">
        <f t="shared" si="179"/>
        <v>2.04</v>
      </c>
      <c r="F146" s="52">
        <f t="shared" si="180"/>
        <v>0</v>
      </c>
      <c r="G146" s="52">
        <f t="shared" si="181"/>
        <v>0</v>
      </c>
      <c r="H146" s="52">
        <f t="shared" si="224"/>
        <v>2.04</v>
      </c>
      <c r="I146" s="52">
        <f t="shared" si="225"/>
        <v>0</v>
      </c>
      <c r="J146" s="52" t="s">
        <v>76</v>
      </c>
      <c r="K146" s="52" t="s">
        <v>76</v>
      </c>
      <c r="L146" s="52" t="s">
        <v>76</v>
      </c>
      <c r="M146" s="52" t="s">
        <v>76</v>
      </c>
      <c r="N146" s="12" t="s">
        <v>76</v>
      </c>
      <c r="O146" s="52" t="s">
        <v>76</v>
      </c>
      <c r="P146" s="52" t="s">
        <v>76</v>
      </c>
      <c r="Q146" s="52" t="s">
        <v>76</v>
      </c>
      <c r="R146" s="52" t="s">
        <v>76</v>
      </c>
      <c r="S146" s="12" t="s">
        <v>76</v>
      </c>
      <c r="T146" s="52" t="s">
        <v>76</v>
      </c>
      <c r="U146" s="52" t="s">
        <v>76</v>
      </c>
      <c r="V146" s="52" t="s">
        <v>76</v>
      </c>
      <c r="W146" s="52" t="s">
        <v>76</v>
      </c>
      <c r="X146" s="12" t="s">
        <v>76</v>
      </c>
      <c r="Y146" s="52">
        <f t="shared" si="266"/>
        <v>2.04</v>
      </c>
      <c r="Z146" s="52">
        <v>0</v>
      </c>
      <c r="AA146" s="52">
        <v>0</v>
      </c>
      <c r="AB146" s="52">
        <v>2.04</v>
      </c>
      <c r="AC146" s="12">
        <v>0</v>
      </c>
      <c r="AD146" s="52">
        <f t="shared" si="183"/>
        <v>2.04</v>
      </c>
      <c r="AE146" s="52">
        <f t="shared" si="184"/>
        <v>2.04</v>
      </c>
      <c r="AF146" s="52">
        <f t="shared" si="185"/>
        <v>0</v>
      </c>
      <c r="AG146" s="52">
        <f t="shared" si="186"/>
        <v>0</v>
      </c>
      <c r="AH146" s="52">
        <f t="shared" si="256"/>
        <v>2.04</v>
      </c>
      <c r="AI146" s="52">
        <f t="shared" si="257"/>
        <v>0</v>
      </c>
      <c r="AJ146" s="52">
        <f t="shared" si="174"/>
        <v>0</v>
      </c>
      <c r="AK146" s="52">
        <v>0</v>
      </c>
      <c r="AL146" s="52">
        <v>0</v>
      </c>
      <c r="AM146" s="52">
        <v>0</v>
      </c>
      <c r="AN146" s="12">
        <v>0</v>
      </c>
      <c r="AO146" s="52">
        <f t="shared" si="175"/>
        <v>0</v>
      </c>
      <c r="AP146" s="52">
        <v>0</v>
      </c>
      <c r="AQ146" s="52">
        <v>0</v>
      </c>
      <c r="AR146" s="52">
        <v>0</v>
      </c>
      <c r="AS146" s="52">
        <v>0</v>
      </c>
      <c r="AT146" s="52">
        <f t="shared" si="176"/>
        <v>0</v>
      </c>
      <c r="AU146" s="52">
        <v>0</v>
      </c>
      <c r="AV146" s="52">
        <v>0</v>
      </c>
      <c r="AW146" s="52">
        <v>0</v>
      </c>
      <c r="AX146" s="12">
        <v>0</v>
      </c>
      <c r="AY146" s="52">
        <f t="shared" si="177"/>
        <v>2.04</v>
      </c>
      <c r="AZ146" s="52">
        <v>0</v>
      </c>
      <c r="BA146" s="52">
        <v>0</v>
      </c>
      <c r="BB146" s="52">
        <v>2.04</v>
      </c>
      <c r="BC146" s="12">
        <v>0</v>
      </c>
    </row>
    <row r="147" spans="1:55" ht="25.5" x14ac:dyDescent="0.2">
      <c r="A147" s="14" t="s">
        <v>148</v>
      </c>
      <c r="B147" s="17" t="s">
        <v>313</v>
      </c>
      <c r="C147" s="16" t="s">
        <v>324</v>
      </c>
      <c r="D147" s="52">
        <f t="shared" si="178"/>
        <v>0.156</v>
      </c>
      <c r="E147" s="52">
        <f t="shared" si="179"/>
        <v>0.156</v>
      </c>
      <c r="F147" s="52">
        <f t="shared" si="180"/>
        <v>0</v>
      </c>
      <c r="G147" s="52">
        <f t="shared" si="181"/>
        <v>0</v>
      </c>
      <c r="H147" s="52">
        <f t="shared" si="224"/>
        <v>0.156</v>
      </c>
      <c r="I147" s="52">
        <f t="shared" si="225"/>
        <v>0</v>
      </c>
      <c r="J147" s="52" t="s">
        <v>76</v>
      </c>
      <c r="K147" s="52" t="s">
        <v>76</v>
      </c>
      <c r="L147" s="52" t="s">
        <v>76</v>
      </c>
      <c r="M147" s="52" t="s">
        <v>76</v>
      </c>
      <c r="N147" s="12" t="s">
        <v>76</v>
      </c>
      <c r="O147" s="52" t="s">
        <v>76</v>
      </c>
      <c r="P147" s="52" t="s">
        <v>76</v>
      </c>
      <c r="Q147" s="52" t="s">
        <v>76</v>
      </c>
      <c r="R147" s="52" t="s">
        <v>76</v>
      </c>
      <c r="S147" s="12" t="s">
        <v>76</v>
      </c>
      <c r="T147" s="52" t="s">
        <v>76</v>
      </c>
      <c r="U147" s="52" t="s">
        <v>76</v>
      </c>
      <c r="V147" s="52" t="s">
        <v>76</v>
      </c>
      <c r="W147" s="52" t="s">
        <v>76</v>
      </c>
      <c r="X147" s="12" t="s">
        <v>76</v>
      </c>
      <c r="Y147" s="52">
        <f t="shared" si="266"/>
        <v>0.156</v>
      </c>
      <c r="Z147" s="52">
        <v>0</v>
      </c>
      <c r="AA147" s="52">
        <v>0</v>
      </c>
      <c r="AB147" s="52">
        <v>0.156</v>
      </c>
      <c r="AC147" s="12">
        <v>0</v>
      </c>
      <c r="AD147" s="52">
        <f t="shared" si="183"/>
        <v>0.156</v>
      </c>
      <c r="AE147" s="52">
        <f t="shared" si="184"/>
        <v>0.156</v>
      </c>
      <c r="AF147" s="52">
        <f t="shared" si="185"/>
        <v>0</v>
      </c>
      <c r="AG147" s="52">
        <f t="shared" si="186"/>
        <v>0</v>
      </c>
      <c r="AH147" s="52">
        <f t="shared" si="256"/>
        <v>0.156</v>
      </c>
      <c r="AI147" s="52">
        <f t="shared" si="257"/>
        <v>0</v>
      </c>
      <c r="AJ147" s="52">
        <f t="shared" si="174"/>
        <v>0</v>
      </c>
      <c r="AK147" s="52">
        <v>0</v>
      </c>
      <c r="AL147" s="52">
        <v>0</v>
      </c>
      <c r="AM147" s="52">
        <v>0</v>
      </c>
      <c r="AN147" s="12">
        <v>0</v>
      </c>
      <c r="AO147" s="52">
        <f t="shared" si="175"/>
        <v>0</v>
      </c>
      <c r="AP147" s="52">
        <v>0</v>
      </c>
      <c r="AQ147" s="52">
        <v>0</v>
      </c>
      <c r="AR147" s="52">
        <v>0</v>
      </c>
      <c r="AS147" s="52">
        <v>0</v>
      </c>
      <c r="AT147" s="52">
        <f t="shared" si="176"/>
        <v>0</v>
      </c>
      <c r="AU147" s="52">
        <v>0</v>
      </c>
      <c r="AV147" s="52">
        <v>0</v>
      </c>
      <c r="AW147" s="52">
        <v>0</v>
      </c>
      <c r="AX147" s="12">
        <v>0</v>
      </c>
      <c r="AY147" s="52">
        <f t="shared" si="177"/>
        <v>0.156</v>
      </c>
      <c r="AZ147" s="52">
        <v>0</v>
      </c>
      <c r="BA147" s="52">
        <v>0</v>
      </c>
      <c r="BB147" s="52">
        <v>0.156</v>
      </c>
      <c r="BC147" s="12">
        <v>0</v>
      </c>
    </row>
    <row r="148" spans="1:55" x14ac:dyDescent="0.2">
      <c r="A148" s="31" t="s">
        <v>149</v>
      </c>
      <c r="B148" s="32" t="s">
        <v>131</v>
      </c>
      <c r="C148" s="32" t="s">
        <v>78</v>
      </c>
      <c r="D148" s="54" t="s">
        <v>76</v>
      </c>
      <c r="E148" s="54" t="s">
        <v>76</v>
      </c>
      <c r="F148" s="54" t="s">
        <v>76</v>
      </c>
      <c r="G148" s="54" t="s">
        <v>76</v>
      </c>
      <c r="H148" s="54" t="s">
        <v>76</v>
      </c>
      <c r="I148" s="54" t="s">
        <v>76</v>
      </c>
      <c r="J148" s="54" t="s">
        <v>76</v>
      </c>
      <c r="K148" s="54" t="s">
        <v>76</v>
      </c>
      <c r="L148" s="54" t="s">
        <v>76</v>
      </c>
      <c r="M148" s="54" t="s">
        <v>76</v>
      </c>
      <c r="N148" s="44" t="s">
        <v>76</v>
      </c>
      <c r="O148" s="54" t="s">
        <v>76</v>
      </c>
      <c r="P148" s="54" t="s">
        <v>76</v>
      </c>
      <c r="Q148" s="54" t="s">
        <v>76</v>
      </c>
      <c r="R148" s="54" t="s">
        <v>76</v>
      </c>
      <c r="S148" s="44" t="s">
        <v>76</v>
      </c>
      <c r="T148" s="54" t="s">
        <v>76</v>
      </c>
      <c r="U148" s="54" t="s">
        <v>76</v>
      </c>
      <c r="V148" s="54" t="s">
        <v>76</v>
      </c>
      <c r="W148" s="54" t="s">
        <v>76</v>
      </c>
      <c r="X148" s="44" t="s">
        <v>76</v>
      </c>
      <c r="Y148" s="54" t="s">
        <v>76</v>
      </c>
      <c r="Z148" s="54" t="s">
        <v>76</v>
      </c>
      <c r="AA148" s="54" t="s">
        <v>76</v>
      </c>
      <c r="AB148" s="54" t="s">
        <v>76</v>
      </c>
      <c r="AC148" s="44">
        <v>0</v>
      </c>
      <c r="AD148" s="54">
        <f t="shared" si="183"/>
        <v>0</v>
      </c>
      <c r="AE148" s="54">
        <f t="shared" si="184"/>
        <v>0</v>
      </c>
      <c r="AF148" s="54">
        <f t="shared" si="185"/>
        <v>0</v>
      </c>
      <c r="AG148" s="54">
        <f t="shared" si="186"/>
        <v>0</v>
      </c>
      <c r="AH148" s="54">
        <f t="shared" si="256"/>
        <v>0</v>
      </c>
      <c r="AI148" s="54">
        <f t="shared" si="257"/>
        <v>0</v>
      </c>
      <c r="AJ148" s="54">
        <f t="shared" si="174"/>
        <v>0</v>
      </c>
      <c r="AK148" s="54" t="s">
        <v>76</v>
      </c>
      <c r="AL148" s="54" t="s">
        <v>76</v>
      </c>
      <c r="AM148" s="54" t="s">
        <v>76</v>
      </c>
      <c r="AN148" s="44" t="s">
        <v>76</v>
      </c>
      <c r="AO148" s="54">
        <f t="shared" si="175"/>
        <v>0</v>
      </c>
      <c r="AP148" s="54" t="s">
        <v>76</v>
      </c>
      <c r="AQ148" s="54" t="s">
        <v>76</v>
      </c>
      <c r="AR148" s="54">
        <v>0</v>
      </c>
      <c r="AS148" s="54" t="s">
        <v>76</v>
      </c>
      <c r="AT148" s="54">
        <f t="shared" si="176"/>
        <v>0</v>
      </c>
      <c r="AU148" s="54" t="s">
        <v>76</v>
      </c>
      <c r="AV148" s="54" t="s">
        <v>76</v>
      </c>
      <c r="AW148" s="54" t="s">
        <v>76</v>
      </c>
      <c r="AX148" s="44" t="s">
        <v>76</v>
      </c>
      <c r="AY148" s="54">
        <f t="shared" si="177"/>
        <v>0</v>
      </c>
      <c r="AZ148" s="54" t="s">
        <v>76</v>
      </c>
      <c r="BA148" s="54" t="s">
        <v>76</v>
      </c>
      <c r="BB148" s="54">
        <v>0</v>
      </c>
      <c r="BC148" s="44" t="s">
        <v>76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32</cp:revision>
  <cp:lastPrinted>2020-08-12T05:16:28Z</cp:lastPrinted>
  <dcterms:created xsi:type="dcterms:W3CDTF">2019-10-22T03:42:55Z</dcterms:created>
  <dcterms:modified xsi:type="dcterms:W3CDTF">2024-02-12T04:00:57Z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